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2000" documentId="13_ncr:1_{B2ED60B7-B592-4AD1-82B0-157AF150B09D}" xr6:coauthVersionLast="47" xr6:coauthVersionMax="47" xr10:uidLastSave="{3F40D641-CD39-4C9C-BCF9-FA119C90F2E3}"/>
  <bookViews>
    <workbookView xWindow="28680" yWindow="-7605" windowWidth="16440" windowHeight="28320" activeTab="1" xr2:uid="{00000000-000D-0000-FFFF-FFFF00000000}"/>
  </bookViews>
  <sheets>
    <sheet name="A" sheetId="1" r:id="rId1"/>
    <sheet name="BOR4a" sheetId="2" r:id="rId2"/>
  </sheets>
  <definedNames>
    <definedName name="_xlnm._FilterDatabase" localSheetId="1" hidden="1">BOR4a!$A$7:$E$1957</definedName>
    <definedName name="_xlnm.Print_Area" localSheetId="1">BOR4a!$A$1:$E$1957</definedName>
    <definedName name="_xlnm.Print_Area">A!$A$1:$E$82</definedName>
    <definedName name="_xlnm.Print_Titles" localSheetId="1">BOR4a!$1:$4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5" i="2" l="1"/>
  <c r="E798" i="2"/>
  <c r="O1934" i="2" l="1"/>
  <c r="N1934" i="2"/>
  <c r="M1934" i="2"/>
  <c r="L1934" i="2"/>
  <c r="O1933" i="2"/>
  <c r="N1933" i="2"/>
  <c r="M1933" i="2"/>
  <c r="L1933" i="2"/>
  <c r="O1932" i="2"/>
  <c r="N1932" i="2"/>
  <c r="M1932" i="2"/>
  <c r="L1932" i="2"/>
  <c r="N1930" i="2"/>
  <c r="L1930" i="2"/>
  <c r="O1929" i="2"/>
  <c r="N1929" i="2"/>
  <c r="M1929" i="2"/>
  <c r="L1929" i="2"/>
  <c r="O1928" i="2"/>
  <c r="N1928" i="2"/>
  <c r="M1928" i="2"/>
  <c r="L1928" i="2"/>
  <c r="O1927" i="2"/>
  <c r="N1927" i="2"/>
  <c r="M1927" i="2"/>
  <c r="L1927" i="2"/>
  <c r="O1925" i="2"/>
  <c r="N1925" i="2"/>
  <c r="M1925" i="2"/>
  <c r="L1925" i="2"/>
  <c r="O1924" i="2"/>
  <c r="N1924" i="2"/>
  <c r="M1924" i="2"/>
  <c r="L1924" i="2"/>
  <c r="O1923" i="2"/>
  <c r="N1923" i="2"/>
  <c r="M1923" i="2"/>
  <c r="L1923" i="2"/>
  <c r="O1921" i="2"/>
  <c r="N1921" i="2"/>
  <c r="M1921" i="2"/>
  <c r="L1921" i="2"/>
  <c r="O1920" i="2"/>
  <c r="N1920" i="2"/>
  <c r="M1920" i="2"/>
  <c r="L1920" i="2"/>
  <c r="O1919" i="2"/>
  <c r="N1919" i="2"/>
  <c r="M1919" i="2"/>
  <c r="L1919" i="2"/>
  <c r="D1879" i="2"/>
  <c r="D1417" i="2"/>
  <c r="D1711" i="2"/>
  <c r="D1375" i="2"/>
  <c r="D913" i="2" l="1"/>
  <c r="D892" i="2"/>
  <c r="D745" i="2"/>
  <c r="B1717" i="2" l="1"/>
  <c r="C1930" i="2" l="1"/>
  <c r="M1930" i="2" s="1"/>
  <c r="H1760" i="2"/>
  <c r="C1798" i="2"/>
  <c r="C1858" i="2"/>
  <c r="C1774" i="2" s="1"/>
  <c r="C1794" i="2"/>
  <c r="C1773" i="2" s="1"/>
  <c r="C1856" i="2"/>
  <c r="D1787" i="2"/>
  <c r="N1787" i="2" s="1"/>
  <c r="C1787" i="2"/>
  <c r="B1787" i="2"/>
  <c r="D1786" i="2"/>
  <c r="N1786" i="2" s="1"/>
  <c r="C1786" i="2"/>
  <c r="B1786" i="2"/>
  <c r="D1785" i="2"/>
  <c r="N1785" i="2" s="1"/>
  <c r="C1785" i="2"/>
  <c r="B1785" i="2"/>
  <c r="D1783" i="2"/>
  <c r="N1783" i="2" s="1"/>
  <c r="C1783" i="2"/>
  <c r="B1783" i="2"/>
  <c r="D1782" i="2"/>
  <c r="N1782" i="2" s="1"/>
  <c r="C1782" i="2"/>
  <c r="B1782" i="2"/>
  <c r="D1781" i="2"/>
  <c r="N1781" i="2" s="1"/>
  <c r="C1781" i="2"/>
  <c r="B1781" i="2"/>
  <c r="D1780" i="2"/>
  <c r="N1780" i="2" s="1"/>
  <c r="C1780" i="2"/>
  <c r="B1780" i="2"/>
  <c r="D1778" i="2"/>
  <c r="N1778" i="2" s="1"/>
  <c r="C1778" i="2"/>
  <c r="B1778" i="2"/>
  <c r="D1777" i="2"/>
  <c r="N1777" i="2" s="1"/>
  <c r="C1777" i="2"/>
  <c r="B1777" i="2"/>
  <c r="D1776" i="2"/>
  <c r="N1776" i="2" s="1"/>
  <c r="C1776" i="2"/>
  <c r="B1776" i="2"/>
  <c r="D1772" i="2"/>
  <c r="N1772" i="2" s="1"/>
  <c r="C1772" i="2"/>
  <c r="D1774" i="2"/>
  <c r="B1774" i="2"/>
  <c r="L1774" i="2" s="1"/>
  <c r="D1773" i="2"/>
  <c r="B1773" i="2"/>
  <c r="L1773" i="2" s="1"/>
  <c r="B1772" i="2"/>
  <c r="D1830" i="2"/>
  <c r="C1830" i="2"/>
  <c r="B1830" i="2"/>
  <c r="E1827" i="2"/>
  <c r="D1826" i="2"/>
  <c r="C1826" i="2"/>
  <c r="B1826" i="2"/>
  <c r="E1822" i="2"/>
  <c r="D1821" i="2"/>
  <c r="C1821" i="2"/>
  <c r="B1821" i="2"/>
  <c r="E1820" i="2"/>
  <c r="E1819" i="2"/>
  <c r="E1818" i="2"/>
  <c r="D1817" i="2"/>
  <c r="C1817" i="2"/>
  <c r="B1817" i="2"/>
  <c r="E1816" i="2"/>
  <c r="E1815" i="2"/>
  <c r="E1814" i="2"/>
  <c r="E1812" i="2"/>
  <c r="D1812" i="2"/>
  <c r="C1812" i="2"/>
  <c r="B1812" i="2"/>
  <c r="E1811" i="2"/>
  <c r="E1832" i="2"/>
  <c r="B1833" i="2"/>
  <c r="C1833" i="2"/>
  <c r="D1833" i="2"/>
  <c r="E1833" i="2"/>
  <c r="E1837" i="2"/>
  <c r="B1838" i="2"/>
  <c r="C1838" i="2"/>
  <c r="D1838" i="2"/>
  <c r="E1838" i="2"/>
  <c r="B1842" i="2"/>
  <c r="C1842" i="2"/>
  <c r="D1842" i="2"/>
  <c r="B1847" i="2"/>
  <c r="C1847" i="2"/>
  <c r="D1847" i="2"/>
  <c r="B1851" i="2"/>
  <c r="C1851" i="2"/>
  <c r="D1851" i="2"/>
  <c r="C1478" i="2"/>
  <c r="C1714" i="2"/>
  <c r="C1711" i="2"/>
  <c r="C1465" i="2"/>
  <c r="C1356" i="2"/>
  <c r="C1336" i="2"/>
  <c r="C1310" i="2"/>
  <c r="C1295" i="2"/>
  <c r="E1842" i="2" l="1"/>
  <c r="L1781" i="2"/>
  <c r="M1783" i="2"/>
  <c r="L1783" i="2"/>
  <c r="M1785" i="2"/>
  <c r="L1785" i="2"/>
  <c r="L1787" i="2"/>
  <c r="M1781" i="2"/>
  <c r="M1773" i="2"/>
  <c r="N1773" i="2"/>
  <c r="L1782" i="2"/>
  <c r="M1774" i="2"/>
  <c r="N1774" i="2"/>
  <c r="M1772" i="2"/>
  <c r="M1777" i="2"/>
  <c r="L1777" i="2"/>
  <c r="M1786" i="2"/>
  <c r="L1786" i="2"/>
  <c r="L1778" i="2"/>
  <c r="M1778" i="2"/>
  <c r="M1787" i="2"/>
  <c r="L1780" i="2"/>
  <c r="M1780" i="2"/>
  <c r="L1772" i="2"/>
  <c r="M1782" i="2"/>
  <c r="M1776" i="2"/>
  <c r="L1776" i="2"/>
  <c r="E1847" i="2"/>
  <c r="E1851" i="2"/>
  <c r="E1817" i="2"/>
  <c r="B1852" i="2"/>
  <c r="D1831" i="2"/>
  <c r="D1852" i="2"/>
  <c r="C1852" i="2"/>
  <c r="E1826" i="2"/>
  <c r="E1821" i="2"/>
  <c r="C1831" i="2"/>
  <c r="E1831" i="2" s="1"/>
  <c r="E1830" i="2"/>
  <c r="B1831" i="2"/>
  <c r="E1852" i="2" l="1"/>
  <c r="C785" i="2"/>
  <c r="C787" i="2"/>
  <c r="C853" i="2"/>
  <c r="C789" i="2"/>
  <c r="C748" i="2"/>
  <c r="C743" i="2"/>
  <c r="C749" i="2" l="1"/>
  <c r="C745" i="2"/>
  <c r="D764" i="2" l="1"/>
  <c r="N764" i="2" s="1"/>
  <c r="E779" i="2"/>
  <c r="O779" i="2" s="1"/>
  <c r="D779" i="2"/>
  <c r="N779" i="2" s="1"/>
  <c r="C779" i="2"/>
  <c r="B779" i="2"/>
  <c r="D778" i="2"/>
  <c r="N778" i="2" s="1"/>
  <c r="C778" i="2"/>
  <c r="B778" i="2"/>
  <c r="D777" i="2"/>
  <c r="N777" i="2" s="1"/>
  <c r="C777" i="2"/>
  <c r="B777" i="2"/>
  <c r="B773" i="2"/>
  <c r="C773" i="2"/>
  <c r="D773" i="2"/>
  <c r="N773" i="2" s="1"/>
  <c r="E773" i="2"/>
  <c r="O773" i="2" s="1"/>
  <c r="B774" i="2"/>
  <c r="C774" i="2"/>
  <c r="D774" i="2"/>
  <c r="N774" i="2" s="1"/>
  <c r="E774" i="2"/>
  <c r="O774" i="2" s="1"/>
  <c r="B775" i="2"/>
  <c r="C775" i="2"/>
  <c r="D775" i="2"/>
  <c r="N775" i="2" s="1"/>
  <c r="E775" i="2"/>
  <c r="O775" i="2" s="1"/>
  <c r="C772" i="2"/>
  <c r="D772" i="2"/>
  <c r="N772" i="2" s="1"/>
  <c r="B772" i="2"/>
  <c r="B769" i="2"/>
  <c r="C769" i="2"/>
  <c r="D769" i="2"/>
  <c r="N769" i="2" s="1"/>
  <c r="B770" i="2"/>
  <c r="C770" i="2"/>
  <c r="D770" i="2"/>
  <c r="N770" i="2" s="1"/>
  <c r="B768" i="2"/>
  <c r="C768" i="2"/>
  <c r="D765" i="2"/>
  <c r="D766" i="2"/>
  <c r="B765" i="2"/>
  <c r="L765" i="2" s="1"/>
  <c r="C765" i="2"/>
  <c r="B766" i="2"/>
  <c r="L766" i="2" s="1"/>
  <c r="C766" i="2"/>
  <c r="B764" i="2"/>
  <c r="C764" i="2"/>
  <c r="D768" i="2"/>
  <c r="N768" i="2" s="1"/>
  <c r="D1053" i="2"/>
  <c r="C1053" i="2"/>
  <c r="B1053" i="2"/>
  <c r="D1049" i="2"/>
  <c r="C1049" i="2"/>
  <c r="B1049" i="2"/>
  <c r="D1044" i="2"/>
  <c r="C1044" i="2"/>
  <c r="B1044" i="2"/>
  <c r="E1041" i="2"/>
  <c r="D1040" i="2"/>
  <c r="C1040" i="2"/>
  <c r="B1040" i="2"/>
  <c r="E1039" i="2"/>
  <c r="E1038" i="2"/>
  <c r="E1037" i="2"/>
  <c r="E1035" i="2"/>
  <c r="D1035" i="2"/>
  <c r="C1035" i="2"/>
  <c r="B1035" i="2"/>
  <c r="E1034" i="2"/>
  <c r="M774" i="2" l="1"/>
  <c r="L774" i="2"/>
  <c r="L777" i="2"/>
  <c r="M777" i="2"/>
  <c r="L772" i="2"/>
  <c r="L779" i="2"/>
  <c r="L775" i="2"/>
  <c r="M765" i="2"/>
  <c r="M766" i="2"/>
  <c r="N766" i="2"/>
  <c r="N765" i="2"/>
  <c r="M768" i="2"/>
  <c r="L768" i="2"/>
  <c r="M773" i="2"/>
  <c r="L773" i="2"/>
  <c r="M770" i="2"/>
  <c r="L770" i="2"/>
  <c r="M778" i="2"/>
  <c r="L778" i="2"/>
  <c r="M769" i="2"/>
  <c r="L769" i="2"/>
  <c r="M772" i="2"/>
  <c r="M779" i="2"/>
  <c r="M764" i="2"/>
  <c r="L764" i="2"/>
  <c r="M775" i="2"/>
  <c r="E1053" i="2"/>
  <c r="E1049" i="2"/>
  <c r="E1040" i="2"/>
  <c r="E1044" i="2"/>
  <c r="B1054" i="2"/>
  <c r="C1054" i="2"/>
  <c r="D1054" i="2"/>
  <c r="D23" i="2"/>
  <c r="N23" i="2" s="1"/>
  <c r="D22" i="2"/>
  <c r="N22" i="2" s="1"/>
  <c r="D21" i="2"/>
  <c r="N21" i="2" s="1"/>
  <c r="D19" i="2"/>
  <c r="N19" i="2" s="1"/>
  <c r="D18" i="2"/>
  <c r="N18" i="2" s="1"/>
  <c r="D17" i="2"/>
  <c r="N17" i="2" s="1"/>
  <c r="D16" i="2"/>
  <c r="N16" i="2" s="1"/>
  <c r="D14" i="2"/>
  <c r="N14" i="2" s="1"/>
  <c r="D13" i="2"/>
  <c r="N13" i="2" s="1"/>
  <c r="D12" i="2"/>
  <c r="N12" i="2" s="1"/>
  <c r="D10" i="2"/>
  <c r="D9" i="2"/>
  <c r="D8" i="2"/>
  <c r="N8" i="2" s="1"/>
  <c r="D66" i="2"/>
  <c r="C66" i="2"/>
  <c r="B66" i="2"/>
  <c r="D62" i="2"/>
  <c r="C62" i="2"/>
  <c r="B62" i="2"/>
  <c r="D57" i="2"/>
  <c r="C57" i="2"/>
  <c r="B57" i="2"/>
  <c r="E56" i="2"/>
  <c r="E55" i="2"/>
  <c r="E54" i="2"/>
  <c r="D53" i="2"/>
  <c r="C53" i="2"/>
  <c r="B53" i="2"/>
  <c r="E52" i="2"/>
  <c r="E51" i="2"/>
  <c r="E50" i="2"/>
  <c r="E48" i="2"/>
  <c r="D48" i="2"/>
  <c r="C48" i="2"/>
  <c r="B48" i="2"/>
  <c r="E47" i="2"/>
  <c r="N10" i="2" l="1"/>
  <c r="N9" i="2"/>
  <c r="E1054" i="2"/>
  <c r="E66" i="2"/>
  <c r="E57" i="2"/>
  <c r="E62" i="2"/>
  <c r="E53" i="2"/>
  <c r="B67" i="2"/>
  <c r="D67" i="2"/>
  <c r="C67" i="2"/>
  <c r="E67" i="2" l="1"/>
  <c r="E1392" i="2" l="1"/>
  <c r="D1392" i="2"/>
  <c r="C1392" i="2"/>
  <c r="B1392" i="2"/>
  <c r="E1119" i="2"/>
  <c r="D1119" i="2"/>
  <c r="C1119" i="2"/>
  <c r="B1119" i="2"/>
  <c r="E1938" i="2"/>
  <c r="D1938" i="2"/>
  <c r="C1938" i="2"/>
  <c r="B1938" i="2"/>
  <c r="E1937" i="2"/>
  <c r="D1935" i="2"/>
  <c r="N1935" i="2" s="1"/>
  <c r="C1935" i="2"/>
  <c r="M1935" i="2" s="1"/>
  <c r="B1935" i="2"/>
  <c r="L1935" i="2" s="1"/>
  <c r="D1931" i="2"/>
  <c r="N1931" i="2" s="1"/>
  <c r="B1931" i="2"/>
  <c r="L1931" i="2" s="1"/>
  <c r="D1926" i="2"/>
  <c r="N1926" i="2" s="1"/>
  <c r="C1926" i="2"/>
  <c r="M1926" i="2" s="1"/>
  <c r="B1926" i="2"/>
  <c r="L1926" i="2" s="1"/>
  <c r="D1922" i="2"/>
  <c r="N1922" i="2" s="1"/>
  <c r="C1922" i="2"/>
  <c r="M1922" i="2" s="1"/>
  <c r="B1922" i="2"/>
  <c r="L1922" i="2" s="1"/>
  <c r="E1917" i="2"/>
  <c r="D1917" i="2"/>
  <c r="C1917" i="2"/>
  <c r="B1917" i="2"/>
  <c r="E1916" i="2"/>
  <c r="E1896" i="2"/>
  <c r="D1896" i="2"/>
  <c r="C1896" i="2"/>
  <c r="B1896" i="2"/>
  <c r="E1895" i="2"/>
  <c r="D1893" i="2"/>
  <c r="B1893" i="2"/>
  <c r="D1889" i="2"/>
  <c r="C1889" i="2"/>
  <c r="B1889" i="2"/>
  <c r="E1885" i="2"/>
  <c r="D1884" i="2"/>
  <c r="B1884" i="2"/>
  <c r="E1882" i="2"/>
  <c r="E1881" i="2"/>
  <c r="D1880" i="2"/>
  <c r="C1880" i="2"/>
  <c r="B1880" i="2"/>
  <c r="E1879" i="2"/>
  <c r="E1877" i="2"/>
  <c r="E1875" i="2"/>
  <c r="D1875" i="2"/>
  <c r="C1875" i="2"/>
  <c r="B1875" i="2"/>
  <c r="E1874" i="2"/>
  <c r="D1872" i="2"/>
  <c r="C1872" i="2"/>
  <c r="B1872" i="2"/>
  <c r="E1869" i="2"/>
  <c r="D1868" i="2"/>
  <c r="C1868" i="2"/>
  <c r="B1868" i="2"/>
  <c r="E1864" i="2"/>
  <c r="D1863" i="2"/>
  <c r="C1863" i="2"/>
  <c r="B1863" i="2"/>
  <c r="E1862" i="2"/>
  <c r="E1861" i="2"/>
  <c r="E1860" i="2"/>
  <c r="D1859" i="2"/>
  <c r="C1859" i="2"/>
  <c r="B1859" i="2"/>
  <c r="E1858" i="2"/>
  <c r="E1856" i="2"/>
  <c r="E1854" i="2"/>
  <c r="D1854" i="2"/>
  <c r="C1854" i="2"/>
  <c r="B1854" i="2"/>
  <c r="E1853" i="2"/>
  <c r="D1809" i="2"/>
  <c r="C1809" i="2"/>
  <c r="B1809" i="2"/>
  <c r="E1806" i="2"/>
  <c r="D1805" i="2"/>
  <c r="C1805" i="2"/>
  <c r="B1805" i="2"/>
  <c r="E1801" i="2"/>
  <c r="D1800" i="2"/>
  <c r="C1800" i="2"/>
  <c r="B1800" i="2"/>
  <c r="E1799" i="2"/>
  <c r="E1798" i="2"/>
  <c r="E1797" i="2"/>
  <c r="D1796" i="2"/>
  <c r="B1796" i="2"/>
  <c r="E1795" i="2"/>
  <c r="C1796" i="2"/>
  <c r="E1793" i="2"/>
  <c r="E1791" i="2"/>
  <c r="D1791" i="2"/>
  <c r="C1791" i="2"/>
  <c r="B1791" i="2"/>
  <c r="E1790" i="2"/>
  <c r="E1770" i="2"/>
  <c r="D1770" i="2"/>
  <c r="C1770" i="2"/>
  <c r="B1770" i="2"/>
  <c r="E1769" i="2"/>
  <c r="D1767" i="2"/>
  <c r="C1767" i="2"/>
  <c r="B1767" i="2"/>
  <c r="D1763" i="2"/>
  <c r="C1763" i="2"/>
  <c r="B1763" i="2"/>
  <c r="E1760" i="2"/>
  <c r="D1758" i="2"/>
  <c r="C1758" i="2"/>
  <c r="B1758" i="2"/>
  <c r="D1754" i="2"/>
  <c r="C1754" i="2"/>
  <c r="B1754" i="2"/>
  <c r="E1749" i="2"/>
  <c r="D1749" i="2"/>
  <c r="C1749" i="2"/>
  <c r="B1749" i="2"/>
  <c r="E1748" i="2"/>
  <c r="D1746" i="2"/>
  <c r="C1746" i="2"/>
  <c r="B1746" i="2"/>
  <c r="D1742" i="2"/>
  <c r="C1742" i="2"/>
  <c r="B1742" i="2"/>
  <c r="E1739" i="2"/>
  <c r="D1737" i="2"/>
  <c r="C1737" i="2"/>
  <c r="B1737" i="2"/>
  <c r="D1733" i="2"/>
  <c r="C1733" i="2"/>
  <c r="B1733" i="2"/>
  <c r="E1728" i="2"/>
  <c r="D1728" i="2"/>
  <c r="C1728" i="2"/>
  <c r="B1728" i="2"/>
  <c r="E1727" i="2"/>
  <c r="D1725" i="2"/>
  <c r="C1725" i="2"/>
  <c r="B1725" i="2"/>
  <c r="E1722" i="2"/>
  <c r="D1721" i="2"/>
  <c r="B1721" i="2"/>
  <c r="E1718" i="2"/>
  <c r="C1721" i="2"/>
  <c r="E1717" i="2"/>
  <c r="D1716" i="2"/>
  <c r="B1716" i="2"/>
  <c r="E1715" i="2"/>
  <c r="E1714" i="2"/>
  <c r="C1716" i="2"/>
  <c r="D1712" i="2"/>
  <c r="B1712" i="2"/>
  <c r="E1711" i="2"/>
  <c r="C1712" i="2"/>
  <c r="E1710" i="2"/>
  <c r="E1707" i="2"/>
  <c r="D1707" i="2"/>
  <c r="C1707" i="2"/>
  <c r="B1707" i="2"/>
  <c r="E1706" i="2"/>
  <c r="D1704" i="2"/>
  <c r="C1704" i="2"/>
  <c r="B1704" i="2"/>
  <c r="E1701" i="2"/>
  <c r="D1700" i="2"/>
  <c r="C1700" i="2"/>
  <c r="B1700" i="2"/>
  <c r="E1696" i="2"/>
  <c r="D1695" i="2"/>
  <c r="C1695" i="2"/>
  <c r="B1695" i="2"/>
  <c r="E1694" i="2"/>
  <c r="E1693" i="2"/>
  <c r="E1692" i="2"/>
  <c r="D1691" i="2"/>
  <c r="C1691" i="2"/>
  <c r="B1691" i="2"/>
  <c r="E1690" i="2"/>
  <c r="E1688" i="2"/>
  <c r="E1686" i="2"/>
  <c r="D1686" i="2"/>
  <c r="C1686" i="2"/>
  <c r="B1686" i="2"/>
  <c r="E1685" i="2"/>
  <c r="D1683" i="2"/>
  <c r="C1683" i="2"/>
  <c r="B1683" i="2"/>
  <c r="E1680" i="2"/>
  <c r="D1679" i="2"/>
  <c r="C1679" i="2"/>
  <c r="B1679" i="2"/>
  <c r="E1675" i="2"/>
  <c r="D1674" i="2"/>
  <c r="B1674" i="2"/>
  <c r="E1673" i="2"/>
  <c r="C1674" i="2"/>
  <c r="E1671" i="2"/>
  <c r="D1670" i="2"/>
  <c r="C1670" i="2"/>
  <c r="B1670" i="2"/>
  <c r="E1669" i="2"/>
  <c r="E1667" i="2"/>
  <c r="E1665" i="2"/>
  <c r="D1665" i="2"/>
  <c r="C1665" i="2"/>
  <c r="B1665" i="2"/>
  <c r="E1664" i="2"/>
  <c r="D1662" i="2"/>
  <c r="C1662" i="2"/>
  <c r="B1662" i="2"/>
  <c r="E1659" i="2"/>
  <c r="D1658" i="2"/>
  <c r="C1658" i="2"/>
  <c r="B1658" i="2"/>
  <c r="E1654" i="2"/>
  <c r="D1653" i="2"/>
  <c r="C1653" i="2"/>
  <c r="B1653" i="2"/>
  <c r="E1652" i="2"/>
  <c r="E1651" i="2"/>
  <c r="E1650" i="2"/>
  <c r="D1649" i="2"/>
  <c r="C1649" i="2"/>
  <c r="B1649" i="2"/>
  <c r="E1648" i="2"/>
  <c r="E1647" i="2"/>
  <c r="E1646" i="2"/>
  <c r="E1644" i="2"/>
  <c r="D1644" i="2"/>
  <c r="C1644" i="2"/>
  <c r="B1644" i="2"/>
  <c r="E1643" i="2"/>
  <c r="D1641" i="2"/>
  <c r="B1641" i="2"/>
  <c r="C1641" i="2"/>
  <c r="E1638" i="2"/>
  <c r="D1637" i="2"/>
  <c r="C1637" i="2"/>
  <c r="B1637" i="2"/>
  <c r="E1634" i="2"/>
  <c r="D1632" i="2"/>
  <c r="C1632" i="2"/>
  <c r="B1632" i="2"/>
  <c r="E1631" i="2"/>
  <c r="E1630" i="2"/>
  <c r="E1629" i="2"/>
  <c r="D1628" i="2"/>
  <c r="C1628" i="2"/>
  <c r="B1628" i="2"/>
  <c r="E1627" i="2"/>
  <c r="E1625" i="2"/>
  <c r="E1623" i="2"/>
  <c r="D1623" i="2"/>
  <c r="C1623" i="2"/>
  <c r="B1623" i="2"/>
  <c r="E1622" i="2"/>
  <c r="D1620" i="2"/>
  <c r="C1620" i="2"/>
  <c r="B1620" i="2"/>
  <c r="E1617" i="2"/>
  <c r="D1616" i="2"/>
  <c r="C1616" i="2"/>
  <c r="B1616" i="2"/>
  <c r="E1612" i="2"/>
  <c r="D1611" i="2"/>
  <c r="C1611" i="2"/>
  <c r="B1611" i="2"/>
  <c r="E1610" i="2"/>
  <c r="E1609" i="2"/>
  <c r="E1608" i="2"/>
  <c r="C1607" i="2"/>
  <c r="B1607" i="2"/>
  <c r="E1605" i="2"/>
  <c r="E1604" i="2"/>
  <c r="E1602" i="2"/>
  <c r="D1602" i="2"/>
  <c r="C1602" i="2"/>
  <c r="B1602" i="2"/>
  <c r="E1601" i="2"/>
  <c r="D1599" i="2"/>
  <c r="C1599" i="2"/>
  <c r="B1599" i="2"/>
  <c r="D1595" i="2"/>
  <c r="C1595" i="2"/>
  <c r="B1595" i="2"/>
  <c r="D1590" i="2"/>
  <c r="C1590" i="2"/>
  <c r="B1590" i="2"/>
  <c r="E1589" i="2"/>
  <c r="E1588" i="2"/>
  <c r="E1587" i="2"/>
  <c r="D1586" i="2"/>
  <c r="C1586" i="2"/>
  <c r="B1586" i="2"/>
  <c r="E1585" i="2"/>
  <c r="E1583" i="2"/>
  <c r="E1581" i="2"/>
  <c r="D1581" i="2"/>
  <c r="C1581" i="2"/>
  <c r="B1581" i="2"/>
  <c r="E1580" i="2"/>
  <c r="D1578" i="2"/>
  <c r="C1578" i="2"/>
  <c r="B1578" i="2"/>
  <c r="E1575" i="2"/>
  <c r="D1574" i="2"/>
  <c r="C1574" i="2"/>
  <c r="B1574" i="2"/>
  <c r="E1570" i="2"/>
  <c r="D1569" i="2"/>
  <c r="C1569" i="2"/>
  <c r="B1569" i="2"/>
  <c r="E1568" i="2"/>
  <c r="E1567" i="2"/>
  <c r="E1566" i="2"/>
  <c r="D1565" i="2"/>
  <c r="C1565" i="2"/>
  <c r="B1565" i="2"/>
  <c r="E1564" i="2"/>
  <c r="E1563" i="2"/>
  <c r="E1562" i="2"/>
  <c r="E1560" i="2"/>
  <c r="D1560" i="2"/>
  <c r="C1560" i="2"/>
  <c r="B1560" i="2"/>
  <c r="E1559" i="2"/>
  <c r="D1557" i="2"/>
  <c r="C1557" i="2"/>
  <c r="B1557" i="2"/>
  <c r="D1553" i="2"/>
  <c r="C1553" i="2"/>
  <c r="B1553" i="2"/>
  <c r="E1549" i="2"/>
  <c r="D1548" i="2"/>
  <c r="C1548" i="2"/>
  <c r="B1548" i="2"/>
  <c r="E1547" i="2"/>
  <c r="E1546" i="2"/>
  <c r="E1545" i="2"/>
  <c r="D1544" i="2"/>
  <c r="B1544" i="2"/>
  <c r="E1543" i="2"/>
  <c r="C1544" i="2"/>
  <c r="E1539" i="2"/>
  <c r="D1539" i="2"/>
  <c r="C1539" i="2"/>
  <c r="B1539" i="2"/>
  <c r="E1538" i="2"/>
  <c r="D1536" i="2"/>
  <c r="C1536" i="2"/>
  <c r="B1536" i="2"/>
  <c r="D1532" i="2"/>
  <c r="C1532" i="2"/>
  <c r="B1532" i="2"/>
  <c r="D1527" i="2"/>
  <c r="C1527" i="2"/>
  <c r="B1527" i="2"/>
  <c r="E1526" i="2"/>
  <c r="E1525" i="2"/>
  <c r="E1524" i="2"/>
  <c r="D1523" i="2"/>
  <c r="C1523" i="2"/>
  <c r="B1523" i="2"/>
  <c r="E1522" i="2"/>
  <c r="E1521" i="2"/>
  <c r="E1520" i="2"/>
  <c r="E1518" i="2"/>
  <c r="D1518" i="2"/>
  <c r="C1518" i="2"/>
  <c r="B1518" i="2"/>
  <c r="E1517" i="2"/>
  <c r="D1515" i="2"/>
  <c r="C1515" i="2"/>
  <c r="B1515" i="2"/>
  <c r="E1512" i="2"/>
  <c r="D1511" i="2"/>
  <c r="C1511" i="2"/>
  <c r="B1511" i="2"/>
  <c r="E1507" i="2"/>
  <c r="D1506" i="2"/>
  <c r="C1506" i="2"/>
  <c r="B1506" i="2"/>
  <c r="E1505" i="2"/>
  <c r="E1504" i="2"/>
  <c r="E1503" i="2"/>
  <c r="D1502" i="2"/>
  <c r="C1502" i="2"/>
  <c r="B1502" i="2"/>
  <c r="E1501" i="2"/>
  <c r="E1499" i="2"/>
  <c r="E1497" i="2"/>
  <c r="D1497" i="2"/>
  <c r="C1497" i="2"/>
  <c r="B1497" i="2"/>
  <c r="E1496" i="2"/>
  <c r="D1494" i="2"/>
  <c r="C1494" i="2"/>
  <c r="B1494" i="2"/>
  <c r="D1490" i="2"/>
  <c r="C1490" i="2"/>
  <c r="B1490" i="2"/>
  <c r="D1485" i="2"/>
  <c r="C1485" i="2"/>
  <c r="B1485" i="2"/>
  <c r="E1484" i="2"/>
  <c r="E1483" i="2"/>
  <c r="E1482" i="2"/>
  <c r="D1481" i="2"/>
  <c r="C1481" i="2"/>
  <c r="B1481" i="2"/>
  <c r="E1480" i="2"/>
  <c r="E1478" i="2"/>
  <c r="E1476" i="2"/>
  <c r="D1476" i="2"/>
  <c r="C1476" i="2"/>
  <c r="B1476" i="2"/>
  <c r="E1475" i="2"/>
  <c r="D1473" i="2"/>
  <c r="C1473" i="2"/>
  <c r="B1473" i="2"/>
  <c r="D1469" i="2"/>
  <c r="C1469" i="2"/>
  <c r="B1469" i="2"/>
  <c r="E1465" i="2"/>
  <c r="D1464" i="2"/>
  <c r="C1464" i="2"/>
  <c r="B1464" i="2"/>
  <c r="E1463" i="2"/>
  <c r="E1462" i="2"/>
  <c r="E1461" i="2"/>
  <c r="D1460" i="2"/>
  <c r="C1460" i="2"/>
  <c r="B1460" i="2"/>
  <c r="E1459" i="2"/>
  <c r="E1458" i="2"/>
  <c r="E1457" i="2"/>
  <c r="E1455" i="2"/>
  <c r="D1455" i="2"/>
  <c r="C1455" i="2"/>
  <c r="B1455" i="2"/>
  <c r="E1454" i="2"/>
  <c r="D1452" i="2"/>
  <c r="C1452" i="2"/>
  <c r="B1452" i="2"/>
  <c r="E1449" i="2"/>
  <c r="D1448" i="2"/>
  <c r="C1448" i="2"/>
  <c r="B1448" i="2"/>
  <c r="E1444" i="2"/>
  <c r="D1443" i="2"/>
  <c r="C1443" i="2"/>
  <c r="B1443" i="2"/>
  <c r="E1442" i="2"/>
  <c r="E1441" i="2"/>
  <c r="E1440" i="2"/>
  <c r="C1439" i="2"/>
  <c r="B1439" i="2"/>
  <c r="E1436" i="2"/>
  <c r="E1434" i="2"/>
  <c r="D1434" i="2"/>
  <c r="C1434" i="2"/>
  <c r="B1434" i="2"/>
  <c r="E1433" i="2"/>
  <c r="D1431" i="2"/>
  <c r="C1431" i="2"/>
  <c r="B1431" i="2"/>
  <c r="E1428" i="2"/>
  <c r="D1427" i="2"/>
  <c r="C1427" i="2"/>
  <c r="B1427" i="2"/>
  <c r="E1423" i="2"/>
  <c r="D1422" i="2"/>
  <c r="B1422" i="2"/>
  <c r="E1421" i="2"/>
  <c r="E1420" i="2"/>
  <c r="D1418" i="2"/>
  <c r="B1418" i="2"/>
  <c r="E1417" i="2"/>
  <c r="E1416" i="2"/>
  <c r="C1418" i="2"/>
  <c r="E1415" i="2"/>
  <c r="E1413" i="2"/>
  <c r="D1413" i="2"/>
  <c r="C1413" i="2"/>
  <c r="B1413" i="2"/>
  <c r="E1412" i="2"/>
  <c r="D1409" i="2"/>
  <c r="N1409" i="2" s="1"/>
  <c r="C1409" i="2"/>
  <c r="M1409" i="2" s="1"/>
  <c r="B1409" i="2"/>
  <c r="L1409" i="2" s="1"/>
  <c r="D1408" i="2"/>
  <c r="N1408" i="2" s="1"/>
  <c r="B1408" i="2"/>
  <c r="L1408" i="2" s="1"/>
  <c r="D1407" i="2"/>
  <c r="N1407" i="2" s="1"/>
  <c r="C1407" i="2"/>
  <c r="M1407" i="2" s="1"/>
  <c r="B1407" i="2"/>
  <c r="L1407" i="2" s="1"/>
  <c r="D1405" i="2"/>
  <c r="N1405" i="2" s="1"/>
  <c r="C1405" i="2"/>
  <c r="M1405" i="2" s="1"/>
  <c r="B1405" i="2"/>
  <c r="L1405" i="2" s="1"/>
  <c r="D1404" i="2"/>
  <c r="N1404" i="2" s="1"/>
  <c r="C1404" i="2"/>
  <c r="M1404" i="2" s="1"/>
  <c r="B1404" i="2"/>
  <c r="L1404" i="2" s="1"/>
  <c r="D1403" i="2"/>
  <c r="N1403" i="2" s="1"/>
  <c r="C1403" i="2"/>
  <c r="M1403" i="2" s="1"/>
  <c r="B1403" i="2"/>
  <c r="L1403" i="2" s="1"/>
  <c r="D1402" i="2"/>
  <c r="N1402" i="2" s="1"/>
  <c r="C1402" i="2"/>
  <c r="M1402" i="2" s="1"/>
  <c r="B1402" i="2"/>
  <c r="L1402" i="2" s="1"/>
  <c r="D1400" i="2"/>
  <c r="N1400" i="2" s="1"/>
  <c r="C1400" i="2"/>
  <c r="M1400" i="2" s="1"/>
  <c r="B1400" i="2"/>
  <c r="L1400" i="2" s="1"/>
  <c r="D1399" i="2"/>
  <c r="N1399" i="2" s="1"/>
  <c r="C1399" i="2"/>
  <c r="M1399" i="2" s="1"/>
  <c r="B1399" i="2"/>
  <c r="L1399" i="2" s="1"/>
  <c r="D1398" i="2"/>
  <c r="N1398" i="2" s="1"/>
  <c r="C1398" i="2"/>
  <c r="M1398" i="2" s="1"/>
  <c r="B1398" i="2"/>
  <c r="L1398" i="2" s="1"/>
  <c r="C1396" i="2"/>
  <c r="M1396" i="2" s="1"/>
  <c r="B1396" i="2"/>
  <c r="L1396" i="2" s="1"/>
  <c r="D1395" i="2"/>
  <c r="N1395" i="2" s="1"/>
  <c r="C1395" i="2"/>
  <c r="M1395" i="2" s="1"/>
  <c r="B1395" i="2"/>
  <c r="L1395" i="2" s="1"/>
  <c r="D1394" i="2"/>
  <c r="N1394" i="2" s="1"/>
  <c r="C1394" i="2"/>
  <c r="M1394" i="2" s="1"/>
  <c r="B1394" i="2"/>
  <c r="L1394" i="2" s="1"/>
  <c r="D1389" i="2"/>
  <c r="C1389" i="2"/>
  <c r="B1389" i="2"/>
  <c r="D1385" i="2"/>
  <c r="C1385" i="2"/>
  <c r="B1385" i="2"/>
  <c r="D1380" i="2"/>
  <c r="C1380" i="2"/>
  <c r="B1380" i="2"/>
  <c r="D1376" i="2"/>
  <c r="C1376" i="2"/>
  <c r="B1376" i="2"/>
  <c r="E1375" i="2"/>
  <c r="E1371" i="2"/>
  <c r="D1371" i="2"/>
  <c r="C1371" i="2"/>
  <c r="B1371" i="2"/>
  <c r="E1370" i="2"/>
  <c r="D1368" i="2"/>
  <c r="C1368" i="2"/>
  <c r="B1368" i="2"/>
  <c r="D1364" i="2"/>
  <c r="C1364" i="2"/>
  <c r="B1364" i="2"/>
  <c r="E1360" i="2"/>
  <c r="D1359" i="2"/>
  <c r="C1359" i="2"/>
  <c r="B1359" i="2"/>
  <c r="E1358" i="2"/>
  <c r="E1357" i="2"/>
  <c r="E1356" i="2"/>
  <c r="D1355" i="2"/>
  <c r="C1355" i="2"/>
  <c r="B1355" i="2"/>
  <c r="E1354" i="2"/>
  <c r="E1352" i="2"/>
  <c r="E1350" i="2"/>
  <c r="D1350" i="2"/>
  <c r="C1350" i="2"/>
  <c r="B1350" i="2"/>
  <c r="E1349" i="2"/>
  <c r="D1347" i="2"/>
  <c r="C1347" i="2"/>
  <c r="B1347" i="2"/>
  <c r="D1343" i="2"/>
  <c r="C1343" i="2"/>
  <c r="B1343" i="2"/>
  <c r="D1338" i="2"/>
  <c r="C1338" i="2"/>
  <c r="B1338" i="2"/>
  <c r="E1337" i="2"/>
  <c r="E1336" i="2"/>
  <c r="D1334" i="2"/>
  <c r="C1334" i="2"/>
  <c r="B1334" i="2"/>
  <c r="E1329" i="2"/>
  <c r="D1329" i="2"/>
  <c r="C1329" i="2"/>
  <c r="B1329" i="2"/>
  <c r="E1328" i="2"/>
  <c r="D1326" i="2"/>
  <c r="C1326" i="2"/>
  <c r="B1326" i="2"/>
  <c r="D1322" i="2"/>
  <c r="C1322" i="2"/>
  <c r="B1322" i="2"/>
  <c r="E1318" i="2"/>
  <c r="D1317" i="2"/>
  <c r="C1317" i="2"/>
  <c r="B1317" i="2"/>
  <c r="E1316" i="2"/>
  <c r="E1315" i="2"/>
  <c r="E1314" i="2"/>
  <c r="D1313" i="2"/>
  <c r="C1313" i="2"/>
  <c r="B1313" i="2"/>
  <c r="E1312" i="2"/>
  <c r="E1311" i="2"/>
  <c r="E1310" i="2"/>
  <c r="E1308" i="2"/>
  <c r="D1308" i="2"/>
  <c r="C1308" i="2"/>
  <c r="B1308" i="2"/>
  <c r="E1307" i="2"/>
  <c r="D1305" i="2"/>
  <c r="C1305" i="2"/>
  <c r="B1305" i="2"/>
  <c r="E1302" i="2"/>
  <c r="D1301" i="2"/>
  <c r="C1301" i="2"/>
  <c r="B1301" i="2"/>
  <c r="D1296" i="2"/>
  <c r="C1296" i="2"/>
  <c r="B1296" i="2"/>
  <c r="E1295" i="2"/>
  <c r="E1294" i="2"/>
  <c r="E1293" i="2"/>
  <c r="C1292" i="2"/>
  <c r="B1292" i="2"/>
  <c r="E1290" i="2"/>
  <c r="E1289" i="2"/>
  <c r="E1287" i="2"/>
  <c r="D1287" i="2"/>
  <c r="C1287" i="2"/>
  <c r="B1287" i="2"/>
  <c r="E1286" i="2"/>
  <c r="D1284" i="2"/>
  <c r="C1284" i="2"/>
  <c r="B1284" i="2"/>
  <c r="E1281" i="2"/>
  <c r="D1280" i="2"/>
  <c r="C1280" i="2"/>
  <c r="B1280" i="2"/>
  <c r="D1275" i="2"/>
  <c r="C1275" i="2"/>
  <c r="B1275" i="2"/>
  <c r="E1274" i="2"/>
  <c r="E1273" i="2"/>
  <c r="E1272" i="2"/>
  <c r="C1271" i="2"/>
  <c r="B1271" i="2"/>
  <c r="E1270" i="2"/>
  <c r="D1271" i="2"/>
  <c r="E1269" i="2"/>
  <c r="E1268" i="2"/>
  <c r="E1266" i="2"/>
  <c r="D1266" i="2"/>
  <c r="C1266" i="2"/>
  <c r="B1266" i="2"/>
  <c r="E1265" i="2"/>
  <c r="D1263" i="2"/>
  <c r="C1263" i="2"/>
  <c r="B1263" i="2"/>
  <c r="D1259" i="2"/>
  <c r="C1259" i="2"/>
  <c r="B1259" i="2"/>
  <c r="E1255" i="2"/>
  <c r="D1254" i="2"/>
  <c r="C1254" i="2"/>
  <c r="B1254" i="2"/>
  <c r="E1253" i="2"/>
  <c r="E1252" i="2"/>
  <c r="E1251" i="2"/>
  <c r="C1250" i="2"/>
  <c r="B1250" i="2"/>
  <c r="E1249" i="2"/>
  <c r="D1250" i="2"/>
  <c r="E1248" i="2"/>
  <c r="E1247" i="2"/>
  <c r="E1245" i="2"/>
  <c r="D1245" i="2"/>
  <c r="C1245" i="2"/>
  <c r="B1245" i="2"/>
  <c r="E1244" i="2"/>
  <c r="D1242" i="2"/>
  <c r="C1242" i="2"/>
  <c r="B1242" i="2"/>
  <c r="D1238" i="2"/>
  <c r="B1238" i="2"/>
  <c r="C1238" i="2"/>
  <c r="D1233" i="2"/>
  <c r="C1233" i="2"/>
  <c r="B1233" i="2"/>
  <c r="E1232" i="2"/>
  <c r="E1231" i="2"/>
  <c r="E1230" i="2"/>
  <c r="D1229" i="2"/>
  <c r="C1229" i="2"/>
  <c r="B1229" i="2"/>
  <c r="E1228" i="2"/>
  <c r="E1227" i="2"/>
  <c r="E1226" i="2"/>
  <c r="E1224" i="2"/>
  <c r="D1224" i="2"/>
  <c r="C1224" i="2"/>
  <c r="B1224" i="2"/>
  <c r="E1223" i="2"/>
  <c r="D1221" i="2"/>
  <c r="C1221" i="2"/>
  <c r="B1221" i="2"/>
  <c r="E1218" i="2"/>
  <c r="D1217" i="2"/>
  <c r="C1217" i="2"/>
  <c r="B1217" i="2"/>
  <c r="E1213" i="2"/>
  <c r="D1212" i="2"/>
  <c r="B1212" i="2"/>
  <c r="E1211" i="2"/>
  <c r="E1210" i="2"/>
  <c r="C1212" i="2"/>
  <c r="E1209" i="2"/>
  <c r="D1208" i="2"/>
  <c r="C1208" i="2"/>
  <c r="B1208" i="2"/>
  <c r="E1207" i="2"/>
  <c r="E1206" i="2"/>
  <c r="E1205" i="2"/>
  <c r="E1203" i="2"/>
  <c r="D1203" i="2"/>
  <c r="C1203" i="2"/>
  <c r="B1203" i="2"/>
  <c r="E1202" i="2"/>
  <c r="D1200" i="2"/>
  <c r="C1200" i="2"/>
  <c r="B1200" i="2"/>
  <c r="E1197" i="2"/>
  <c r="D1196" i="2"/>
  <c r="C1196" i="2"/>
  <c r="B1196" i="2"/>
  <c r="E1192" i="2"/>
  <c r="D1191" i="2"/>
  <c r="C1191" i="2"/>
  <c r="B1191" i="2"/>
  <c r="E1190" i="2"/>
  <c r="E1189" i="2"/>
  <c r="E1188" i="2"/>
  <c r="D1187" i="2"/>
  <c r="C1187" i="2"/>
  <c r="B1187" i="2"/>
  <c r="E1186" i="2"/>
  <c r="E1185" i="2"/>
  <c r="E1184" i="2"/>
  <c r="E1182" i="2"/>
  <c r="D1182" i="2"/>
  <c r="C1182" i="2"/>
  <c r="B1182" i="2"/>
  <c r="E1181" i="2"/>
  <c r="D1179" i="2"/>
  <c r="C1179" i="2"/>
  <c r="B1179" i="2"/>
  <c r="E1176" i="2"/>
  <c r="D1175" i="2"/>
  <c r="E1171" i="2"/>
  <c r="C1175" i="2"/>
  <c r="B1175" i="2"/>
  <c r="D1170" i="2"/>
  <c r="C1170" i="2"/>
  <c r="B1170" i="2"/>
  <c r="E1169" i="2"/>
  <c r="E1168" i="2"/>
  <c r="E1167" i="2"/>
  <c r="B1166" i="2"/>
  <c r="E1165" i="2"/>
  <c r="D1166" i="2"/>
  <c r="E1164" i="2"/>
  <c r="E1163" i="2"/>
  <c r="E1161" i="2"/>
  <c r="D1161" i="2"/>
  <c r="C1161" i="2"/>
  <c r="B1161" i="2"/>
  <c r="E1160" i="2"/>
  <c r="D1158" i="2"/>
  <c r="C1158" i="2"/>
  <c r="B1158" i="2"/>
  <c r="E1155" i="2"/>
  <c r="D1154" i="2"/>
  <c r="C1154" i="2"/>
  <c r="B1154" i="2"/>
  <c r="D1149" i="2"/>
  <c r="C1149" i="2"/>
  <c r="B1149" i="2"/>
  <c r="E1148" i="2"/>
  <c r="E1147" i="2"/>
  <c r="E1146" i="2"/>
  <c r="D1145" i="2"/>
  <c r="C1145" i="2"/>
  <c r="B1145" i="2"/>
  <c r="E1144" i="2"/>
  <c r="E1143" i="2"/>
  <c r="E1142" i="2"/>
  <c r="E1140" i="2"/>
  <c r="D1140" i="2"/>
  <c r="C1140" i="2"/>
  <c r="B1140" i="2"/>
  <c r="E1139" i="2"/>
  <c r="D1136" i="2"/>
  <c r="N1136" i="2" s="1"/>
  <c r="C1136" i="2"/>
  <c r="M1136" i="2" s="1"/>
  <c r="B1136" i="2"/>
  <c r="L1136" i="2" s="1"/>
  <c r="D1135" i="2"/>
  <c r="N1135" i="2" s="1"/>
  <c r="C1135" i="2"/>
  <c r="M1135" i="2" s="1"/>
  <c r="B1135" i="2"/>
  <c r="L1135" i="2" s="1"/>
  <c r="D1134" i="2"/>
  <c r="N1134" i="2" s="1"/>
  <c r="C1134" i="2"/>
  <c r="M1134" i="2" s="1"/>
  <c r="B1134" i="2"/>
  <c r="L1134" i="2" s="1"/>
  <c r="D1132" i="2"/>
  <c r="N1132" i="2" s="1"/>
  <c r="C1132" i="2"/>
  <c r="M1132" i="2" s="1"/>
  <c r="B1132" i="2"/>
  <c r="L1132" i="2" s="1"/>
  <c r="D1131" i="2"/>
  <c r="N1131" i="2" s="1"/>
  <c r="C1131" i="2"/>
  <c r="M1131" i="2" s="1"/>
  <c r="B1131" i="2"/>
  <c r="L1131" i="2" s="1"/>
  <c r="D1130" i="2"/>
  <c r="N1130" i="2" s="1"/>
  <c r="C1130" i="2"/>
  <c r="M1130" i="2" s="1"/>
  <c r="B1130" i="2"/>
  <c r="L1130" i="2" s="1"/>
  <c r="D1129" i="2"/>
  <c r="N1129" i="2" s="1"/>
  <c r="C1129" i="2"/>
  <c r="M1129" i="2" s="1"/>
  <c r="B1129" i="2"/>
  <c r="L1129" i="2" s="1"/>
  <c r="D1127" i="2"/>
  <c r="N1127" i="2" s="1"/>
  <c r="C1127" i="2"/>
  <c r="M1127" i="2" s="1"/>
  <c r="B1127" i="2"/>
  <c r="L1127" i="2" s="1"/>
  <c r="D1126" i="2"/>
  <c r="N1126" i="2" s="1"/>
  <c r="C1126" i="2"/>
  <c r="M1126" i="2" s="1"/>
  <c r="B1126" i="2"/>
  <c r="L1126" i="2" s="1"/>
  <c r="D1125" i="2"/>
  <c r="N1125" i="2" s="1"/>
  <c r="C1125" i="2"/>
  <c r="M1125" i="2" s="1"/>
  <c r="B1125" i="2"/>
  <c r="L1125" i="2" s="1"/>
  <c r="D1123" i="2"/>
  <c r="N1123" i="2" s="1"/>
  <c r="C1123" i="2"/>
  <c r="M1123" i="2" s="1"/>
  <c r="B1123" i="2"/>
  <c r="L1123" i="2" s="1"/>
  <c r="D1122" i="2"/>
  <c r="N1122" i="2" s="1"/>
  <c r="C1122" i="2"/>
  <c r="M1122" i="2" s="1"/>
  <c r="B1122" i="2"/>
  <c r="L1122" i="2" s="1"/>
  <c r="D1121" i="2"/>
  <c r="N1121" i="2" s="1"/>
  <c r="C1121" i="2"/>
  <c r="M1121" i="2" s="1"/>
  <c r="B1121" i="2"/>
  <c r="L1121" i="2" s="1"/>
  <c r="D1116" i="2"/>
  <c r="C1116" i="2"/>
  <c r="B1116" i="2"/>
  <c r="D1112" i="2"/>
  <c r="C1112" i="2"/>
  <c r="B1112" i="2"/>
  <c r="D1107" i="2"/>
  <c r="C1107" i="2"/>
  <c r="B1107" i="2"/>
  <c r="C1103" i="2"/>
  <c r="B1103" i="2"/>
  <c r="E1098" i="2"/>
  <c r="D1098" i="2"/>
  <c r="C1098" i="2"/>
  <c r="B1098" i="2"/>
  <c r="E1097" i="2"/>
  <c r="D1095" i="2"/>
  <c r="C1095" i="2"/>
  <c r="B1095" i="2"/>
  <c r="D1091" i="2"/>
  <c r="C1091" i="2"/>
  <c r="B1091" i="2"/>
  <c r="D1086" i="2"/>
  <c r="C1086" i="2"/>
  <c r="B1086" i="2"/>
  <c r="E1083" i="2"/>
  <c r="C1082" i="2"/>
  <c r="B1082" i="2"/>
  <c r="E1081" i="2"/>
  <c r="D1082" i="2"/>
  <c r="E1080" i="2"/>
  <c r="E1079" i="2"/>
  <c r="E1077" i="2"/>
  <c r="D1077" i="2"/>
  <c r="C1077" i="2"/>
  <c r="B1077" i="2"/>
  <c r="E1076" i="2"/>
  <c r="D1074" i="2"/>
  <c r="C1074" i="2"/>
  <c r="B1074" i="2"/>
  <c r="D1070" i="2"/>
  <c r="C1070" i="2"/>
  <c r="B1070" i="2"/>
  <c r="D1065" i="2"/>
  <c r="C1065" i="2"/>
  <c r="B1065" i="2"/>
  <c r="E1062" i="2"/>
  <c r="D1061" i="2"/>
  <c r="C1061" i="2"/>
  <c r="B1061" i="2"/>
  <c r="E1060" i="2"/>
  <c r="E1059" i="2"/>
  <c r="E1058" i="2"/>
  <c r="E1056" i="2"/>
  <c r="D1056" i="2"/>
  <c r="C1056" i="2"/>
  <c r="B1056" i="2"/>
  <c r="E1055" i="2"/>
  <c r="D1032" i="2"/>
  <c r="C1032" i="2"/>
  <c r="B1032" i="2"/>
  <c r="E1030" i="2"/>
  <c r="E1029" i="2"/>
  <c r="D1028" i="2"/>
  <c r="C1028" i="2"/>
  <c r="B1028" i="2"/>
  <c r="D1023" i="2"/>
  <c r="C1023" i="2"/>
  <c r="B1023" i="2"/>
  <c r="E1022" i="2"/>
  <c r="E1021" i="2"/>
  <c r="E1020" i="2"/>
  <c r="D1019" i="2"/>
  <c r="C1019" i="2"/>
  <c r="B1019" i="2"/>
  <c r="E1018" i="2"/>
  <c r="E1017" i="2"/>
  <c r="E1016" i="2"/>
  <c r="E1014" i="2"/>
  <c r="D1014" i="2"/>
  <c r="C1014" i="2"/>
  <c r="B1014" i="2"/>
  <c r="E1013" i="2"/>
  <c r="D1011" i="2"/>
  <c r="C1011" i="2"/>
  <c r="B1011" i="2"/>
  <c r="E1008" i="2"/>
  <c r="D1007" i="2"/>
  <c r="C1007" i="2"/>
  <c r="B1007" i="2"/>
  <c r="E1003" i="2"/>
  <c r="D1002" i="2"/>
  <c r="C1002" i="2"/>
  <c r="B1002" i="2"/>
  <c r="E1001" i="2"/>
  <c r="E1000" i="2"/>
  <c r="E999" i="2"/>
  <c r="D998" i="2"/>
  <c r="C998" i="2"/>
  <c r="B998" i="2"/>
  <c r="E997" i="2"/>
  <c r="E996" i="2"/>
  <c r="E995" i="2"/>
  <c r="E993" i="2"/>
  <c r="D993" i="2"/>
  <c r="C993" i="2"/>
  <c r="B993" i="2"/>
  <c r="E992" i="2"/>
  <c r="D990" i="2"/>
  <c r="C990" i="2"/>
  <c r="B990" i="2"/>
  <c r="E987" i="2"/>
  <c r="D986" i="2"/>
  <c r="C986" i="2"/>
  <c r="B986" i="2"/>
  <c r="E982" i="2"/>
  <c r="D981" i="2"/>
  <c r="B981" i="2"/>
  <c r="E980" i="2"/>
  <c r="E979" i="2"/>
  <c r="C981" i="2"/>
  <c r="C977" i="2"/>
  <c r="B977" i="2"/>
  <c r="E976" i="2"/>
  <c r="D977" i="2"/>
  <c r="E975" i="2"/>
  <c r="E974" i="2"/>
  <c r="E972" i="2"/>
  <c r="D972" i="2"/>
  <c r="C972" i="2"/>
  <c r="B972" i="2"/>
  <c r="E971" i="2"/>
  <c r="D969" i="2"/>
  <c r="C969" i="2"/>
  <c r="B969" i="2"/>
  <c r="D965" i="2"/>
  <c r="C965" i="2"/>
  <c r="B965" i="2"/>
  <c r="D960" i="2"/>
  <c r="C960" i="2"/>
  <c r="B960" i="2"/>
  <c r="E959" i="2"/>
  <c r="E958" i="2"/>
  <c r="E957" i="2"/>
  <c r="D956" i="2"/>
  <c r="B956" i="2"/>
  <c r="E955" i="2"/>
  <c r="E951" i="2"/>
  <c r="D951" i="2"/>
  <c r="C951" i="2"/>
  <c r="B951" i="2"/>
  <c r="E950" i="2"/>
  <c r="D948" i="2"/>
  <c r="C948" i="2"/>
  <c r="B948" i="2"/>
  <c r="D944" i="2"/>
  <c r="C944" i="2"/>
  <c r="B944" i="2"/>
  <c r="D939" i="2"/>
  <c r="C939" i="2"/>
  <c r="B939" i="2"/>
  <c r="E938" i="2"/>
  <c r="E937" i="2"/>
  <c r="E936" i="2"/>
  <c r="D935" i="2"/>
  <c r="B935" i="2"/>
  <c r="E934" i="2"/>
  <c r="E933" i="2"/>
  <c r="C935" i="2"/>
  <c r="E932" i="2"/>
  <c r="E930" i="2"/>
  <c r="D930" i="2"/>
  <c r="C930" i="2"/>
  <c r="B930" i="2"/>
  <c r="E929" i="2"/>
  <c r="D927" i="2"/>
  <c r="C927" i="2"/>
  <c r="B927" i="2"/>
  <c r="D923" i="2"/>
  <c r="C923" i="2"/>
  <c r="B923" i="2"/>
  <c r="E919" i="2"/>
  <c r="D918" i="2"/>
  <c r="C918" i="2"/>
  <c r="B918" i="2"/>
  <c r="E917" i="2"/>
  <c r="E916" i="2"/>
  <c r="E915" i="2"/>
  <c r="C914" i="2"/>
  <c r="B914" i="2"/>
  <c r="E913" i="2"/>
  <c r="D914" i="2"/>
  <c r="E911" i="2"/>
  <c r="E909" i="2"/>
  <c r="D909" i="2"/>
  <c r="C909" i="2"/>
  <c r="B909" i="2"/>
  <c r="E908" i="2"/>
  <c r="D906" i="2"/>
  <c r="B906" i="2"/>
  <c r="C906" i="2"/>
  <c r="D902" i="2"/>
  <c r="C902" i="2"/>
  <c r="B902" i="2"/>
  <c r="D897" i="2"/>
  <c r="B897" i="2"/>
  <c r="E896" i="2"/>
  <c r="E895" i="2"/>
  <c r="E894" i="2"/>
  <c r="C893" i="2"/>
  <c r="B893" i="2"/>
  <c r="E892" i="2"/>
  <c r="E891" i="2"/>
  <c r="E890" i="2"/>
  <c r="E888" i="2"/>
  <c r="D888" i="2"/>
  <c r="C888" i="2"/>
  <c r="B888" i="2"/>
  <c r="E887" i="2"/>
  <c r="D885" i="2"/>
  <c r="C885" i="2"/>
  <c r="B885" i="2"/>
  <c r="D881" i="2"/>
  <c r="C881" i="2"/>
  <c r="B881" i="2"/>
  <c r="D876" i="2"/>
  <c r="C876" i="2"/>
  <c r="B876" i="2"/>
  <c r="E875" i="2"/>
  <c r="E874" i="2"/>
  <c r="E873" i="2"/>
  <c r="D872" i="2"/>
  <c r="C872" i="2"/>
  <c r="B872" i="2"/>
  <c r="E871" i="2"/>
  <c r="E869" i="2"/>
  <c r="E867" i="2"/>
  <c r="D867" i="2"/>
  <c r="C867" i="2"/>
  <c r="B867" i="2"/>
  <c r="E866" i="2"/>
  <c r="D864" i="2"/>
  <c r="C864" i="2"/>
  <c r="B864" i="2"/>
  <c r="D860" i="2"/>
  <c r="C860" i="2"/>
  <c r="B860" i="2"/>
  <c r="D855" i="2"/>
  <c r="C855" i="2"/>
  <c r="B855" i="2"/>
  <c r="E854" i="2"/>
  <c r="E853" i="2"/>
  <c r="E852" i="2"/>
  <c r="D851" i="2"/>
  <c r="C851" i="2"/>
  <c r="B851" i="2"/>
  <c r="E850" i="2"/>
  <c r="E848" i="2"/>
  <c r="E846" i="2"/>
  <c r="D846" i="2"/>
  <c r="C846" i="2"/>
  <c r="B846" i="2"/>
  <c r="E845" i="2"/>
  <c r="D843" i="2"/>
  <c r="C843" i="2"/>
  <c r="B843" i="2"/>
  <c r="E840" i="2"/>
  <c r="D839" i="2"/>
  <c r="C839" i="2"/>
  <c r="B839" i="2"/>
  <c r="D834" i="2"/>
  <c r="C834" i="2"/>
  <c r="B834" i="2"/>
  <c r="E833" i="2"/>
  <c r="E832" i="2"/>
  <c r="E831" i="2"/>
  <c r="D830" i="2"/>
  <c r="C830" i="2"/>
  <c r="B830" i="2"/>
  <c r="E829" i="2"/>
  <c r="E828" i="2"/>
  <c r="E827" i="2"/>
  <c r="E825" i="2"/>
  <c r="D825" i="2"/>
  <c r="C825" i="2"/>
  <c r="B825" i="2"/>
  <c r="E824" i="2"/>
  <c r="D822" i="2"/>
  <c r="C822" i="2"/>
  <c r="B822" i="2"/>
  <c r="D818" i="2"/>
  <c r="C818" i="2"/>
  <c r="B818" i="2"/>
  <c r="D813" i="2"/>
  <c r="B813" i="2"/>
  <c r="E811" i="2"/>
  <c r="E810" i="2"/>
  <c r="D809" i="2"/>
  <c r="C809" i="2"/>
  <c r="B809" i="2"/>
  <c r="E808" i="2"/>
  <c r="E806" i="2"/>
  <c r="E804" i="2"/>
  <c r="D804" i="2"/>
  <c r="C804" i="2"/>
  <c r="B804" i="2"/>
  <c r="E803" i="2"/>
  <c r="D801" i="2"/>
  <c r="C801" i="2"/>
  <c r="B801" i="2"/>
  <c r="D797" i="2"/>
  <c r="C797" i="2"/>
  <c r="B797" i="2"/>
  <c r="D792" i="2"/>
  <c r="C792" i="2"/>
  <c r="B792" i="2"/>
  <c r="E791" i="2"/>
  <c r="E790" i="2"/>
  <c r="E789" i="2"/>
  <c r="D788" i="2"/>
  <c r="C788" i="2"/>
  <c r="B788" i="2"/>
  <c r="E787" i="2"/>
  <c r="E786" i="2"/>
  <c r="E785" i="2"/>
  <c r="E783" i="2"/>
  <c r="D783" i="2"/>
  <c r="C783" i="2"/>
  <c r="B783" i="2"/>
  <c r="E782" i="2"/>
  <c r="E762" i="2"/>
  <c r="D762" i="2"/>
  <c r="C762" i="2"/>
  <c r="B762" i="2"/>
  <c r="E761" i="2"/>
  <c r="D759" i="2"/>
  <c r="C759" i="2"/>
  <c r="B759" i="2"/>
  <c r="E756" i="2"/>
  <c r="D755" i="2"/>
  <c r="C755" i="2"/>
  <c r="B755" i="2"/>
  <c r="E751" i="2"/>
  <c r="D750" i="2"/>
  <c r="B750" i="2"/>
  <c r="E749" i="2"/>
  <c r="C750" i="2"/>
  <c r="E747" i="2"/>
  <c r="D746" i="2"/>
  <c r="C746" i="2"/>
  <c r="B746" i="2"/>
  <c r="E745" i="2"/>
  <c r="E744" i="2"/>
  <c r="E743" i="2"/>
  <c r="E741" i="2"/>
  <c r="D741" i="2"/>
  <c r="C741" i="2"/>
  <c r="B741" i="2"/>
  <c r="E740" i="2"/>
  <c r="D738" i="2"/>
  <c r="C738" i="2"/>
  <c r="B738" i="2"/>
  <c r="D734" i="2"/>
  <c r="C734" i="2"/>
  <c r="B734" i="2"/>
  <c r="D729" i="2"/>
  <c r="C729" i="2"/>
  <c r="B729" i="2"/>
  <c r="E728" i="2"/>
  <c r="E727" i="2"/>
  <c r="E726" i="2"/>
  <c r="D725" i="2"/>
  <c r="C725" i="2"/>
  <c r="B725" i="2"/>
  <c r="E724" i="2"/>
  <c r="E722" i="2"/>
  <c r="E720" i="2"/>
  <c r="D720" i="2"/>
  <c r="C720" i="2"/>
  <c r="B720" i="2"/>
  <c r="E719" i="2"/>
  <c r="D717" i="2"/>
  <c r="C717" i="2"/>
  <c r="B717" i="2"/>
  <c r="D713" i="2"/>
  <c r="C713" i="2"/>
  <c r="B713" i="2"/>
  <c r="D708" i="2"/>
  <c r="C708" i="2"/>
  <c r="B708" i="2"/>
  <c r="E707" i="2"/>
  <c r="E706" i="2"/>
  <c r="E705" i="2"/>
  <c r="D704" i="2"/>
  <c r="C704" i="2"/>
  <c r="B704" i="2"/>
  <c r="E703" i="2"/>
  <c r="E701" i="2"/>
  <c r="E699" i="2"/>
  <c r="D699" i="2"/>
  <c r="C699" i="2"/>
  <c r="B699" i="2"/>
  <c r="E698" i="2"/>
  <c r="D696" i="2"/>
  <c r="C696" i="2"/>
  <c r="B696" i="2"/>
  <c r="E693" i="2"/>
  <c r="D692" i="2"/>
  <c r="C692" i="2"/>
  <c r="B692" i="2"/>
  <c r="E688" i="2"/>
  <c r="D687" i="2"/>
  <c r="C687" i="2"/>
  <c r="B687" i="2"/>
  <c r="E686" i="2"/>
  <c r="E685" i="2"/>
  <c r="E684" i="2"/>
  <c r="D683" i="2"/>
  <c r="B683" i="2"/>
  <c r="E682" i="2"/>
  <c r="E681" i="2"/>
  <c r="C683" i="2"/>
  <c r="C8" i="2"/>
  <c r="E678" i="2"/>
  <c r="D678" i="2"/>
  <c r="C678" i="2"/>
  <c r="B678" i="2"/>
  <c r="E677" i="2"/>
  <c r="D675" i="2"/>
  <c r="C675" i="2"/>
  <c r="B675" i="2"/>
  <c r="D671" i="2"/>
  <c r="C671" i="2"/>
  <c r="B671" i="2"/>
  <c r="D666" i="2"/>
  <c r="C666" i="2"/>
  <c r="B666" i="2"/>
  <c r="E665" i="2"/>
  <c r="E664" i="2"/>
  <c r="E663" i="2"/>
  <c r="D662" i="2"/>
  <c r="C662" i="2"/>
  <c r="B662" i="2"/>
  <c r="E661" i="2"/>
  <c r="E660" i="2"/>
  <c r="E659" i="2"/>
  <c r="E657" i="2"/>
  <c r="D657" i="2"/>
  <c r="C657" i="2"/>
  <c r="B657" i="2"/>
  <c r="E656" i="2"/>
  <c r="D654" i="2"/>
  <c r="C654" i="2"/>
  <c r="B654" i="2"/>
  <c r="D650" i="2"/>
  <c r="C650" i="2"/>
  <c r="B650" i="2"/>
  <c r="D645" i="2"/>
  <c r="C645" i="2"/>
  <c r="B645" i="2"/>
  <c r="E644" i="2"/>
  <c r="E643" i="2"/>
  <c r="E642" i="2"/>
  <c r="D641" i="2"/>
  <c r="C641" i="2"/>
  <c r="B641" i="2"/>
  <c r="E640" i="2"/>
  <c r="E638" i="2"/>
  <c r="E636" i="2"/>
  <c r="D636" i="2"/>
  <c r="C636" i="2"/>
  <c r="B636" i="2"/>
  <c r="E635" i="2"/>
  <c r="D633" i="2"/>
  <c r="C633" i="2"/>
  <c r="B633" i="2"/>
  <c r="E630" i="2"/>
  <c r="D629" i="2"/>
  <c r="C629" i="2"/>
  <c r="B629" i="2"/>
  <c r="D624" i="2"/>
  <c r="C624" i="2"/>
  <c r="B624" i="2"/>
  <c r="E623" i="2"/>
  <c r="E622" i="2"/>
  <c r="E621" i="2"/>
  <c r="D620" i="2"/>
  <c r="C620" i="2"/>
  <c r="B620" i="2"/>
  <c r="E619" i="2"/>
  <c r="E617" i="2"/>
  <c r="E615" i="2"/>
  <c r="D615" i="2"/>
  <c r="C615" i="2"/>
  <c r="B615" i="2"/>
  <c r="E614" i="2"/>
  <c r="D612" i="2"/>
  <c r="C612" i="2"/>
  <c r="B612" i="2"/>
  <c r="E609" i="2"/>
  <c r="D608" i="2"/>
  <c r="C608" i="2"/>
  <c r="B608" i="2"/>
  <c r="D603" i="2"/>
  <c r="C603" i="2"/>
  <c r="B603" i="2"/>
  <c r="E602" i="2"/>
  <c r="E601" i="2"/>
  <c r="E600" i="2"/>
  <c r="D599" i="2"/>
  <c r="C599" i="2"/>
  <c r="B599" i="2"/>
  <c r="E598" i="2"/>
  <c r="E597" i="2"/>
  <c r="E596" i="2"/>
  <c r="E594" i="2"/>
  <c r="D594" i="2"/>
  <c r="C594" i="2"/>
  <c r="B594" i="2"/>
  <c r="E593" i="2"/>
  <c r="D591" i="2"/>
  <c r="C591" i="2"/>
  <c r="B591" i="2"/>
  <c r="D587" i="2"/>
  <c r="C587" i="2"/>
  <c r="B587" i="2"/>
  <c r="D582" i="2"/>
  <c r="C582" i="2"/>
  <c r="B582" i="2"/>
  <c r="E581" i="2"/>
  <c r="E580" i="2"/>
  <c r="E579" i="2"/>
  <c r="D578" i="2"/>
  <c r="C578" i="2"/>
  <c r="B578" i="2"/>
  <c r="E577" i="2"/>
  <c r="E575" i="2"/>
  <c r="E573" i="2"/>
  <c r="D573" i="2"/>
  <c r="C573" i="2"/>
  <c r="B573" i="2"/>
  <c r="E572" i="2"/>
  <c r="D570" i="2"/>
  <c r="C570" i="2"/>
  <c r="B570" i="2"/>
  <c r="E567" i="2"/>
  <c r="D566" i="2"/>
  <c r="C566" i="2"/>
  <c r="B566" i="2"/>
  <c r="D561" i="2"/>
  <c r="C561" i="2"/>
  <c r="B561" i="2"/>
  <c r="E560" i="2"/>
  <c r="E559" i="2"/>
  <c r="E558" i="2"/>
  <c r="D557" i="2"/>
  <c r="C557" i="2"/>
  <c r="B557" i="2"/>
  <c r="E556" i="2"/>
  <c r="E555" i="2"/>
  <c r="E554" i="2"/>
  <c r="E552" i="2"/>
  <c r="D552" i="2"/>
  <c r="C552" i="2"/>
  <c r="B552" i="2"/>
  <c r="E551" i="2"/>
  <c r="D549" i="2"/>
  <c r="C549" i="2"/>
  <c r="B549" i="2"/>
  <c r="E546" i="2"/>
  <c r="D545" i="2"/>
  <c r="C545" i="2"/>
  <c r="B545" i="2"/>
  <c r="D540" i="2"/>
  <c r="C540" i="2"/>
  <c r="B540" i="2"/>
  <c r="E539" i="2"/>
  <c r="E538" i="2"/>
  <c r="E537" i="2"/>
  <c r="D536" i="2"/>
  <c r="C536" i="2"/>
  <c r="B536" i="2"/>
  <c r="E535" i="2"/>
  <c r="E533" i="2"/>
  <c r="E531" i="2"/>
  <c r="D531" i="2"/>
  <c r="C531" i="2"/>
  <c r="B531" i="2"/>
  <c r="E530" i="2"/>
  <c r="D528" i="2"/>
  <c r="C528" i="2"/>
  <c r="B528" i="2"/>
  <c r="D524" i="2"/>
  <c r="C524" i="2"/>
  <c r="B524" i="2"/>
  <c r="D519" i="2"/>
  <c r="B519" i="2"/>
  <c r="E518" i="2"/>
  <c r="C519" i="2"/>
  <c r="E516" i="2"/>
  <c r="D515" i="2"/>
  <c r="C515" i="2"/>
  <c r="B515" i="2"/>
  <c r="E514" i="2"/>
  <c r="E512" i="2"/>
  <c r="E510" i="2"/>
  <c r="D510" i="2"/>
  <c r="C510" i="2"/>
  <c r="B510" i="2"/>
  <c r="E509" i="2"/>
  <c r="D507" i="2"/>
  <c r="C507" i="2"/>
  <c r="B507" i="2"/>
  <c r="D503" i="2"/>
  <c r="C503" i="2"/>
  <c r="B503" i="2"/>
  <c r="D498" i="2"/>
  <c r="C498" i="2"/>
  <c r="B498" i="2"/>
  <c r="E497" i="2"/>
  <c r="E496" i="2"/>
  <c r="E495" i="2"/>
  <c r="D494" i="2"/>
  <c r="C494" i="2"/>
  <c r="B494" i="2"/>
  <c r="E493" i="2"/>
  <c r="E491" i="2"/>
  <c r="E489" i="2"/>
  <c r="D489" i="2"/>
  <c r="C489" i="2"/>
  <c r="B489" i="2"/>
  <c r="E488" i="2"/>
  <c r="D486" i="2"/>
  <c r="C486" i="2"/>
  <c r="B486" i="2"/>
  <c r="D482" i="2"/>
  <c r="C482" i="2"/>
  <c r="B482" i="2"/>
  <c r="D477" i="2"/>
  <c r="C477" i="2"/>
  <c r="B477" i="2"/>
  <c r="E476" i="2"/>
  <c r="E475" i="2"/>
  <c r="E474" i="2"/>
  <c r="D473" i="2"/>
  <c r="C473" i="2"/>
  <c r="B473" i="2"/>
  <c r="E472" i="2"/>
  <c r="E470" i="2"/>
  <c r="E468" i="2"/>
  <c r="D468" i="2"/>
  <c r="C468" i="2"/>
  <c r="B468" i="2"/>
  <c r="E467" i="2"/>
  <c r="D465" i="2"/>
  <c r="C465" i="2"/>
  <c r="B465" i="2"/>
  <c r="D461" i="2"/>
  <c r="C461" i="2"/>
  <c r="B461" i="2"/>
  <c r="D456" i="2"/>
  <c r="B456" i="2"/>
  <c r="E455" i="2"/>
  <c r="E453" i="2"/>
  <c r="D452" i="2"/>
  <c r="C452" i="2"/>
  <c r="B452" i="2"/>
  <c r="E451" i="2"/>
  <c r="E450" i="2"/>
  <c r="E449" i="2"/>
  <c r="E447" i="2"/>
  <c r="D447" i="2"/>
  <c r="C447" i="2"/>
  <c r="B447" i="2"/>
  <c r="E446" i="2"/>
  <c r="D444" i="2"/>
  <c r="C444" i="2"/>
  <c r="B444" i="2"/>
  <c r="D440" i="2"/>
  <c r="C440" i="2"/>
  <c r="B440" i="2"/>
  <c r="D435" i="2"/>
  <c r="C435" i="2"/>
  <c r="B435" i="2"/>
  <c r="E434" i="2"/>
  <c r="E433" i="2"/>
  <c r="E432" i="2"/>
  <c r="D431" i="2"/>
  <c r="C431" i="2"/>
  <c r="B431" i="2"/>
  <c r="E430" i="2"/>
  <c r="E428" i="2"/>
  <c r="E426" i="2"/>
  <c r="D426" i="2"/>
  <c r="C426" i="2"/>
  <c r="B426" i="2"/>
  <c r="E425" i="2"/>
  <c r="D423" i="2"/>
  <c r="C423" i="2"/>
  <c r="B423" i="2"/>
  <c r="D419" i="2"/>
  <c r="B419" i="2"/>
  <c r="C17" i="2"/>
  <c r="D414" i="2"/>
  <c r="C414" i="2"/>
  <c r="B414" i="2"/>
  <c r="E413" i="2"/>
  <c r="E412" i="2"/>
  <c r="E411" i="2"/>
  <c r="D410" i="2"/>
  <c r="C410" i="2"/>
  <c r="B410" i="2"/>
  <c r="E409" i="2"/>
  <c r="E407" i="2"/>
  <c r="E405" i="2"/>
  <c r="D405" i="2"/>
  <c r="C405" i="2"/>
  <c r="B405" i="2"/>
  <c r="E404" i="2"/>
  <c r="D402" i="2"/>
  <c r="C402" i="2"/>
  <c r="B402" i="2"/>
  <c r="D398" i="2"/>
  <c r="C398" i="2"/>
  <c r="B398" i="2"/>
  <c r="D393" i="2"/>
  <c r="C393" i="2"/>
  <c r="B393" i="2"/>
  <c r="E392" i="2"/>
  <c r="E391" i="2"/>
  <c r="E390" i="2"/>
  <c r="D389" i="2"/>
  <c r="C389" i="2"/>
  <c r="B389" i="2"/>
  <c r="E388" i="2"/>
  <c r="E387" i="2"/>
  <c r="E386" i="2"/>
  <c r="E384" i="2"/>
  <c r="D384" i="2"/>
  <c r="C384" i="2"/>
  <c r="B384" i="2"/>
  <c r="E383" i="2"/>
  <c r="D381" i="2"/>
  <c r="C381" i="2"/>
  <c r="B381" i="2"/>
  <c r="D377" i="2"/>
  <c r="C377" i="2"/>
  <c r="B377" i="2"/>
  <c r="D372" i="2"/>
  <c r="C372" i="2"/>
  <c r="B372" i="2"/>
  <c r="E371" i="2"/>
  <c r="E370" i="2"/>
  <c r="E369" i="2"/>
  <c r="D368" i="2"/>
  <c r="C368" i="2"/>
  <c r="B368" i="2"/>
  <c r="E367" i="2"/>
  <c r="E365" i="2"/>
  <c r="E363" i="2"/>
  <c r="D363" i="2"/>
  <c r="C363" i="2"/>
  <c r="B363" i="2"/>
  <c r="E362" i="2"/>
  <c r="D360" i="2"/>
  <c r="C360" i="2"/>
  <c r="B360" i="2"/>
  <c r="D356" i="2"/>
  <c r="C356" i="2"/>
  <c r="B356" i="2"/>
  <c r="D351" i="2"/>
  <c r="C351" i="2"/>
  <c r="B351" i="2"/>
  <c r="E350" i="2"/>
  <c r="E349" i="2"/>
  <c r="E348" i="2"/>
  <c r="D347" i="2"/>
  <c r="C347" i="2"/>
  <c r="B347" i="2"/>
  <c r="E346" i="2"/>
  <c r="E344" i="2"/>
  <c r="E342" i="2"/>
  <c r="D342" i="2"/>
  <c r="C342" i="2"/>
  <c r="B342" i="2"/>
  <c r="E341" i="2"/>
  <c r="D339" i="2"/>
  <c r="C339" i="2"/>
  <c r="B339" i="2"/>
  <c r="D335" i="2"/>
  <c r="C335" i="2"/>
  <c r="B335" i="2"/>
  <c r="D330" i="2"/>
  <c r="C330" i="2"/>
  <c r="B330" i="2"/>
  <c r="E329" i="2"/>
  <c r="E328" i="2"/>
  <c r="E327" i="2"/>
  <c r="D326" i="2"/>
  <c r="C326" i="2"/>
  <c r="B326" i="2"/>
  <c r="E325" i="2"/>
  <c r="E324" i="2"/>
  <c r="E323" i="2"/>
  <c r="E321" i="2"/>
  <c r="D321" i="2"/>
  <c r="C321" i="2"/>
  <c r="B321" i="2"/>
  <c r="E320" i="2"/>
  <c r="D318" i="2"/>
  <c r="C318" i="2"/>
  <c r="B318" i="2"/>
  <c r="D314" i="2"/>
  <c r="C314" i="2"/>
  <c r="B314" i="2"/>
  <c r="D309" i="2"/>
  <c r="C309" i="2"/>
  <c r="B309" i="2"/>
  <c r="E308" i="2"/>
  <c r="E307" i="2"/>
  <c r="E306" i="2"/>
  <c r="D305" i="2"/>
  <c r="C305" i="2"/>
  <c r="B305" i="2"/>
  <c r="E304" i="2"/>
  <c r="E302" i="2"/>
  <c r="E300" i="2"/>
  <c r="D300" i="2"/>
  <c r="C300" i="2"/>
  <c r="B300" i="2"/>
  <c r="E299" i="2"/>
  <c r="D297" i="2"/>
  <c r="B297" i="2"/>
  <c r="C297" i="2"/>
  <c r="D293" i="2"/>
  <c r="C293" i="2"/>
  <c r="B293" i="2"/>
  <c r="D288" i="2"/>
  <c r="C288" i="2"/>
  <c r="B288" i="2"/>
  <c r="E287" i="2"/>
  <c r="E286" i="2"/>
  <c r="E285" i="2"/>
  <c r="D284" i="2"/>
  <c r="C284" i="2"/>
  <c r="B284" i="2"/>
  <c r="E283" i="2"/>
  <c r="E282" i="2"/>
  <c r="E281" i="2"/>
  <c r="E279" i="2"/>
  <c r="D279" i="2"/>
  <c r="C279" i="2"/>
  <c r="B279" i="2"/>
  <c r="E278" i="2"/>
  <c r="D276" i="2"/>
  <c r="C276" i="2"/>
  <c r="B276" i="2"/>
  <c r="D272" i="2"/>
  <c r="C272" i="2"/>
  <c r="B272" i="2"/>
  <c r="D267" i="2"/>
  <c r="C267" i="2"/>
  <c r="B267" i="2"/>
  <c r="E266" i="2"/>
  <c r="E265" i="2"/>
  <c r="E264" i="2"/>
  <c r="C263" i="2"/>
  <c r="B263" i="2"/>
  <c r="E262" i="2"/>
  <c r="E261" i="2"/>
  <c r="E260" i="2"/>
  <c r="E258" i="2"/>
  <c r="D258" i="2"/>
  <c r="C258" i="2"/>
  <c r="B258" i="2"/>
  <c r="E257" i="2"/>
  <c r="D255" i="2"/>
  <c r="C255" i="2"/>
  <c r="B255" i="2"/>
  <c r="D251" i="2"/>
  <c r="C251" i="2"/>
  <c r="B251" i="2"/>
  <c r="D246" i="2"/>
  <c r="C246" i="2"/>
  <c r="B246" i="2"/>
  <c r="E245" i="2"/>
  <c r="E244" i="2"/>
  <c r="E243" i="2"/>
  <c r="D242" i="2"/>
  <c r="C242" i="2"/>
  <c r="B242" i="2"/>
  <c r="E241" i="2"/>
  <c r="E239" i="2"/>
  <c r="E237" i="2"/>
  <c r="D237" i="2"/>
  <c r="C237" i="2"/>
  <c r="B237" i="2"/>
  <c r="E236" i="2"/>
  <c r="D234" i="2"/>
  <c r="C234" i="2"/>
  <c r="B234" i="2"/>
  <c r="D230" i="2"/>
  <c r="C230" i="2"/>
  <c r="B230" i="2"/>
  <c r="D225" i="2"/>
  <c r="C225" i="2"/>
  <c r="B225" i="2"/>
  <c r="E224" i="2"/>
  <c r="E223" i="2"/>
  <c r="E222" i="2"/>
  <c r="D221" i="2"/>
  <c r="C221" i="2"/>
  <c r="B221" i="2"/>
  <c r="E220" i="2"/>
  <c r="E219" i="2"/>
  <c r="E218" i="2"/>
  <c r="E216" i="2"/>
  <c r="D216" i="2"/>
  <c r="C216" i="2"/>
  <c r="B216" i="2"/>
  <c r="E215" i="2"/>
  <c r="D213" i="2"/>
  <c r="C213" i="2"/>
  <c r="B213" i="2"/>
  <c r="D209" i="2"/>
  <c r="B209" i="2"/>
  <c r="E205" i="2"/>
  <c r="C209" i="2"/>
  <c r="D204" i="2"/>
  <c r="C204" i="2"/>
  <c r="B204" i="2"/>
  <c r="E201" i="2"/>
  <c r="D200" i="2"/>
  <c r="C200" i="2"/>
  <c r="B200" i="2"/>
  <c r="E199" i="2"/>
  <c r="E197" i="2"/>
  <c r="E195" i="2"/>
  <c r="D195" i="2"/>
  <c r="C195" i="2"/>
  <c r="B195" i="2"/>
  <c r="E194" i="2"/>
  <c r="D192" i="2"/>
  <c r="C192" i="2"/>
  <c r="B192" i="2"/>
  <c r="D188" i="2"/>
  <c r="C188" i="2"/>
  <c r="D183" i="2"/>
  <c r="B183" i="2"/>
  <c r="E182" i="2"/>
  <c r="E181" i="2"/>
  <c r="C12" i="2"/>
  <c r="D179" i="2"/>
  <c r="C179" i="2"/>
  <c r="B179" i="2"/>
  <c r="E178" i="2"/>
  <c r="E176" i="2"/>
  <c r="E174" i="2"/>
  <c r="D174" i="2"/>
  <c r="C174" i="2"/>
  <c r="B174" i="2"/>
  <c r="E173" i="2"/>
  <c r="D171" i="2"/>
  <c r="C171" i="2"/>
  <c r="B171" i="2"/>
  <c r="D167" i="2"/>
  <c r="C167" i="2"/>
  <c r="B167" i="2"/>
  <c r="E163" i="2"/>
  <c r="D162" i="2"/>
  <c r="C162" i="2"/>
  <c r="B162" i="2"/>
  <c r="E161" i="2"/>
  <c r="E160" i="2"/>
  <c r="E159" i="2"/>
  <c r="D158" i="2"/>
  <c r="C158" i="2"/>
  <c r="B158" i="2"/>
  <c r="E157" i="2"/>
  <c r="E156" i="2"/>
  <c r="E155" i="2"/>
  <c r="E153" i="2"/>
  <c r="D153" i="2"/>
  <c r="C153" i="2"/>
  <c r="B153" i="2"/>
  <c r="E152" i="2"/>
  <c r="D150" i="2"/>
  <c r="C150" i="2"/>
  <c r="B150" i="2"/>
  <c r="E147" i="2"/>
  <c r="D146" i="2"/>
  <c r="C146" i="2"/>
  <c r="B146" i="2"/>
  <c r="D141" i="2"/>
  <c r="C141" i="2"/>
  <c r="B141" i="2"/>
  <c r="E140" i="2"/>
  <c r="E139" i="2"/>
  <c r="E138" i="2"/>
  <c r="D137" i="2"/>
  <c r="C137" i="2"/>
  <c r="B137" i="2"/>
  <c r="E136" i="2"/>
  <c r="E134" i="2"/>
  <c r="E132" i="2"/>
  <c r="D132" i="2"/>
  <c r="C132" i="2"/>
  <c r="B132" i="2"/>
  <c r="E131" i="2"/>
  <c r="D129" i="2"/>
  <c r="C129" i="2"/>
  <c r="B129" i="2"/>
  <c r="D125" i="2"/>
  <c r="C125" i="2"/>
  <c r="B125" i="2"/>
  <c r="D120" i="2"/>
  <c r="C120" i="2"/>
  <c r="B120" i="2"/>
  <c r="E119" i="2"/>
  <c r="E118" i="2"/>
  <c r="E117" i="2"/>
  <c r="D116" i="2"/>
  <c r="C116" i="2"/>
  <c r="B116" i="2"/>
  <c r="E115" i="2"/>
  <c r="E114" i="2"/>
  <c r="E113" i="2"/>
  <c r="E111" i="2"/>
  <c r="D111" i="2"/>
  <c r="C111" i="2"/>
  <c r="B111" i="2"/>
  <c r="E110" i="2"/>
  <c r="D108" i="2"/>
  <c r="C108" i="2"/>
  <c r="B108" i="2"/>
  <c r="D104" i="2"/>
  <c r="C104" i="2"/>
  <c r="B104" i="2"/>
  <c r="D99" i="2"/>
  <c r="C99" i="2"/>
  <c r="B99" i="2"/>
  <c r="E98" i="2"/>
  <c r="E97" i="2"/>
  <c r="E96" i="2"/>
  <c r="D95" i="2"/>
  <c r="C95" i="2"/>
  <c r="B95" i="2"/>
  <c r="E94" i="2"/>
  <c r="E92" i="2"/>
  <c r="E90" i="2"/>
  <c r="D90" i="2"/>
  <c r="C90" i="2"/>
  <c r="B90" i="2"/>
  <c r="E89" i="2"/>
  <c r="D87" i="2"/>
  <c r="C87" i="2"/>
  <c r="B87" i="2"/>
  <c r="D83" i="2"/>
  <c r="C83" i="2"/>
  <c r="B83" i="2"/>
  <c r="D78" i="2"/>
  <c r="C78" i="2"/>
  <c r="B78" i="2"/>
  <c r="E77" i="2"/>
  <c r="E76" i="2"/>
  <c r="E75" i="2"/>
  <c r="D74" i="2"/>
  <c r="C74" i="2"/>
  <c r="B74" i="2"/>
  <c r="E73" i="2"/>
  <c r="E72" i="2"/>
  <c r="E71" i="2"/>
  <c r="E69" i="2"/>
  <c r="D69" i="2"/>
  <c r="C69" i="2"/>
  <c r="B69" i="2"/>
  <c r="E68" i="2"/>
  <c r="D45" i="2"/>
  <c r="C45" i="2"/>
  <c r="B45" i="2"/>
  <c r="D41" i="2"/>
  <c r="C41" i="2"/>
  <c r="B41" i="2"/>
  <c r="E37" i="2"/>
  <c r="D36" i="2"/>
  <c r="C36" i="2"/>
  <c r="B36" i="2"/>
  <c r="E35" i="2"/>
  <c r="E34" i="2"/>
  <c r="E33" i="2"/>
  <c r="D32" i="2"/>
  <c r="C32" i="2"/>
  <c r="B32" i="2"/>
  <c r="E31" i="2"/>
  <c r="E30" i="2"/>
  <c r="E29" i="2"/>
  <c r="E27" i="2"/>
  <c r="D27" i="2"/>
  <c r="C27" i="2"/>
  <c r="B27" i="2"/>
  <c r="E26" i="2"/>
  <c r="C23" i="2"/>
  <c r="B23" i="2"/>
  <c r="C22" i="2"/>
  <c r="B22" i="2"/>
  <c r="C21" i="2"/>
  <c r="B21" i="2"/>
  <c r="C19" i="2"/>
  <c r="B19" i="2"/>
  <c r="C18" i="2"/>
  <c r="B18" i="2"/>
  <c r="B17" i="2"/>
  <c r="C16" i="2"/>
  <c r="B16" i="2"/>
  <c r="C14" i="2"/>
  <c r="B14" i="2"/>
  <c r="B13" i="2"/>
  <c r="B12" i="2"/>
  <c r="C10" i="2"/>
  <c r="M10" i="2" s="1"/>
  <c r="B10" i="2"/>
  <c r="L10" i="2" s="1"/>
  <c r="C9" i="2"/>
  <c r="M9" i="2" s="1"/>
  <c r="B9" i="2"/>
  <c r="L9" i="2" s="1"/>
  <c r="B8" i="2"/>
  <c r="E777" i="2" l="1"/>
  <c r="E778" i="2"/>
  <c r="O778" i="2" s="1"/>
  <c r="L14" i="2"/>
  <c r="L19" i="2"/>
  <c r="M19" i="2"/>
  <c r="M18" i="2"/>
  <c r="L18" i="2"/>
  <c r="M21" i="2"/>
  <c r="L21" i="2"/>
  <c r="M8" i="2"/>
  <c r="L8" i="2"/>
  <c r="M12" i="2"/>
  <c r="L12" i="2"/>
  <c r="M14" i="2"/>
  <c r="M16" i="2"/>
  <c r="L16" i="2"/>
  <c r="M17" i="2"/>
  <c r="L17" i="2"/>
  <c r="L22" i="2"/>
  <c r="M22" i="2"/>
  <c r="M23" i="2"/>
  <c r="L23" i="2"/>
  <c r="L13" i="2"/>
  <c r="E772" i="2"/>
  <c r="O772" i="2" s="1"/>
  <c r="E765" i="2"/>
  <c r="O765" i="2" s="1"/>
  <c r="O777" i="2"/>
  <c r="E769" i="2"/>
  <c r="O769" i="2" s="1"/>
  <c r="E486" i="2"/>
  <c r="E662" i="2"/>
  <c r="E713" i="2"/>
  <c r="B1936" i="2"/>
  <c r="E629" i="2"/>
  <c r="E473" i="2"/>
  <c r="E675" i="2"/>
  <c r="E1254" i="2"/>
  <c r="E1716" i="2"/>
  <c r="E1301" i="2"/>
  <c r="E683" i="2"/>
  <c r="E536" i="2"/>
  <c r="E981" i="2"/>
  <c r="E750" i="2"/>
  <c r="E830" i="2"/>
  <c r="E1586" i="2"/>
  <c r="E1674" i="2"/>
  <c r="E1121" i="2"/>
  <c r="O1121" i="2" s="1"/>
  <c r="E309" i="2"/>
  <c r="E414" i="2"/>
  <c r="E431" i="2"/>
  <c r="E1620" i="2"/>
  <c r="E1632" i="2"/>
  <c r="E1637" i="2"/>
  <c r="E1599" i="2"/>
  <c r="E788" i="2"/>
  <c r="E1395" i="2"/>
  <c r="O1395" i="2" s="1"/>
  <c r="E1404" i="2"/>
  <c r="O1404" i="2" s="1"/>
  <c r="E1527" i="2"/>
  <c r="E1863" i="2"/>
  <c r="E1868" i="2"/>
  <c r="E755" i="2"/>
  <c r="E288" i="2"/>
  <c r="E1691" i="2"/>
  <c r="D1909" i="2"/>
  <c r="E74" i="2"/>
  <c r="E192" i="2"/>
  <c r="E221" i="2"/>
  <c r="E708" i="2"/>
  <c r="E725" i="2"/>
  <c r="E1409" i="2"/>
  <c r="O1409" i="2" s="1"/>
  <c r="E1548" i="2"/>
  <c r="E717" i="2"/>
  <c r="E1481" i="2"/>
  <c r="E1494" i="2"/>
  <c r="E1511" i="2"/>
  <c r="D1913" i="2"/>
  <c r="E272" i="2"/>
  <c r="E1179" i="2"/>
  <c r="E1208" i="2"/>
  <c r="E1502" i="2"/>
  <c r="B1906" i="2"/>
  <c r="L1906" i="2" s="1"/>
  <c r="E78" i="2"/>
  <c r="E95" i="2"/>
  <c r="E108" i="2"/>
  <c r="E225" i="2"/>
  <c r="E267" i="2"/>
  <c r="B277" i="2"/>
  <c r="E305" i="2"/>
  <c r="E377" i="2"/>
  <c r="E393" i="2"/>
  <c r="E410" i="2"/>
  <c r="E477" i="2"/>
  <c r="E549" i="2"/>
  <c r="E566" i="2"/>
  <c r="E650" i="2"/>
  <c r="E666" i="2"/>
  <c r="C1898" i="2"/>
  <c r="E729" i="2"/>
  <c r="D760" i="2"/>
  <c r="B767" i="2"/>
  <c r="B771" i="2"/>
  <c r="B776" i="2"/>
  <c r="E792" i="2"/>
  <c r="E818" i="2"/>
  <c r="B844" i="2"/>
  <c r="E834" i="2"/>
  <c r="E935" i="2"/>
  <c r="C1128" i="2"/>
  <c r="M1128" i="2" s="1"/>
  <c r="E1263" i="2"/>
  <c r="E1355" i="2"/>
  <c r="E1569" i="2"/>
  <c r="E1574" i="2"/>
  <c r="E1758" i="2"/>
  <c r="E293" i="2"/>
  <c r="E326" i="2"/>
  <c r="E339" i="2"/>
  <c r="E351" i="2"/>
  <c r="E381" i="2"/>
  <c r="E440" i="2"/>
  <c r="E557" i="2"/>
  <c r="E692" i="2"/>
  <c r="E843" i="2"/>
  <c r="E855" i="2"/>
  <c r="E876" i="2"/>
  <c r="E1086" i="2"/>
  <c r="E1443" i="2"/>
  <c r="E624" i="2"/>
  <c r="E939" i="2"/>
  <c r="E1158" i="2"/>
  <c r="D1873" i="2"/>
  <c r="D1899" i="2"/>
  <c r="N1899" i="2" s="1"/>
  <c r="E158" i="2"/>
  <c r="E977" i="2"/>
  <c r="E1070" i="2"/>
  <c r="E1145" i="2"/>
  <c r="C1222" i="2"/>
  <c r="E1259" i="2"/>
  <c r="E1523" i="2"/>
  <c r="E1553" i="2"/>
  <c r="E1658" i="2"/>
  <c r="D1705" i="2"/>
  <c r="D1898" i="2"/>
  <c r="B1900" i="2"/>
  <c r="L1900" i="2" s="1"/>
  <c r="E150" i="2"/>
  <c r="E524" i="2"/>
  <c r="C1306" i="2"/>
  <c r="D1908" i="2"/>
  <c r="E188" i="2"/>
  <c r="C1907" i="2"/>
  <c r="C13" i="2"/>
  <c r="M13" i="2" s="1"/>
  <c r="E482" i="2"/>
  <c r="E494" i="2"/>
  <c r="E603" i="2"/>
  <c r="B949" i="2"/>
  <c r="E1032" i="2"/>
  <c r="E1229" i="2"/>
  <c r="E1296" i="2"/>
  <c r="E1402" i="2"/>
  <c r="O1402" i="2" s="1"/>
  <c r="E1407" i="2"/>
  <c r="O1407" i="2" s="1"/>
  <c r="E1754" i="2"/>
  <c r="B487" i="2"/>
  <c r="E1418" i="2"/>
  <c r="B1537" i="2"/>
  <c r="B1907" i="2"/>
  <c r="L1907" i="2" s="1"/>
  <c r="E45" i="2"/>
  <c r="E83" i="2"/>
  <c r="E141" i="2"/>
  <c r="C1902" i="2"/>
  <c r="C235" i="2"/>
  <c r="C277" i="2"/>
  <c r="E360" i="2"/>
  <c r="E452" i="2"/>
  <c r="E561" i="2"/>
  <c r="E599" i="2"/>
  <c r="D634" i="2"/>
  <c r="B697" i="2"/>
  <c r="E704" i="2"/>
  <c r="E872" i="2"/>
  <c r="E927" i="2"/>
  <c r="E998" i="2"/>
  <c r="E1074" i="2"/>
  <c r="C1133" i="2"/>
  <c r="M1133" i="2" s="1"/>
  <c r="B1137" i="2"/>
  <c r="L1137" i="2" s="1"/>
  <c r="E1191" i="2"/>
  <c r="E1242" i="2"/>
  <c r="C1285" i="2"/>
  <c r="E1305" i="2"/>
  <c r="E1313" i="2"/>
  <c r="E1364" i="2"/>
  <c r="E1376" i="2"/>
  <c r="E1394" i="2"/>
  <c r="O1394" i="2" s="1"/>
  <c r="E1398" i="2"/>
  <c r="O1398" i="2" s="1"/>
  <c r="C1408" i="2"/>
  <c r="M1408" i="2" s="1"/>
  <c r="E1427" i="2"/>
  <c r="E1565" i="2"/>
  <c r="B1579" i="2"/>
  <c r="E1649" i="2"/>
  <c r="E1670" i="2"/>
  <c r="E1700" i="2"/>
  <c r="E1704" i="2"/>
  <c r="E1712" i="2"/>
  <c r="E1763" i="2"/>
  <c r="C1775" i="2"/>
  <c r="B1779" i="2"/>
  <c r="E1796" i="2"/>
  <c r="E1872" i="2"/>
  <c r="D1894" i="2"/>
  <c r="C886" i="2"/>
  <c r="D1904" i="2"/>
  <c r="E10" i="2"/>
  <c r="O10" i="2" s="1"/>
  <c r="D1903" i="2"/>
  <c r="D1907" i="2"/>
  <c r="B1909" i="2"/>
  <c r="L1909" i="2" s="1"/>
  <c r="D1912" i="2"/>
  <c r="E36" i="2"/>
  <c r="E125" i="2"/>
  <c r="E356" i="2"/>
  <c r="E368" i="2"/>
  <c r="E444" i="2"/>
  <c r="E517" i="2"/>
  <c r="C655" i="2"/>
  <c r="E918" i="2"/>
  <c r="E923" i="2"/>
  <c r="E986" i="2"/>
  <c r="C1096" i="2"/>
  <c r="E1095" i="2"/>
  <c r="B1180" i="2"/>
  <c r="E1238" i="2"/>
  <c r="E1280" i="2"/>
  <c r="E1284" i="2"/>
  <c r="E1343" i="2"/>
  <c r="B1406" i="2"/>
  <c r="L1406" i="2" s="1"/>
  <c r="E1557" i="2"/>
  <c r="C1663" i="2"/>
  <c r="B1902" i="2"/>
  <c r="L1902" i="2" s="1"/>
  <c r="D1911" i="2"/>
  <c r="B1913" i="2"/>
  <c r="L1913" i="2" s="1"/>
  <c r="E137" i="2"/>
  <c r="E167" i="2"/>
  <c r="D214" i="2"/>
  <c r="C319" i="2"/>
  <c r="E498" i="2"/>
  <c r="E540" i="2"/>
  <c r="E587" i="2"/>
  <c r="B634" i="2"/>
  <c r="E641" i="2"/>
  <c r="E948" i="2"/>
  <c r="D970" i="2"/>
  <c r="E1002" i="2"/>
  <c r="E1131" i="2"/>
  <c r="O1131" i="2" s="1"/>
  <c r="E1136" i="2"/>
  <c r="O1136" i="2" s="1"/>
  <c r="B1264" i="2"/>
  <c r="E1275" i="2"/>
  <c r="C1397" i="2"/>
  <c r="M1397" i="2" s="1"/>
  <c r="B1401" i="2"/>
  <c r="L1401" i="2" s="1"/>
  <c r="E1400" i="2"/>
  <c r="O1400" i="2" s="1"/>
  <c r="C1453" i="2"/>
  <c r="B1474" i="2"/>
  <c r="E1490" i="2"/>
  <c r="E1532" i="2"/>
  <c r="C1579" i="2"/>
  <c r="E1679" i="2"/>
  <c r="E1695" i="2"/>
  <c r="E1800" i="2"/>
  <c r="E1805" i="2"/>
  <c r="E1859" i="2"/>
  <c r="D1516" i="2"/>
  <c r="E1515" i="2"/>
  <c r="D1558" i="2"/>
  <c r="B1908" i="2"/>
  <c r="L1908" i="2" s="1"/>
  <c r="E41" i="2"/>
  <c r="D88" i="2"/>
  <c r="E104" i="2"/>
  <c r="E120" i="2"/>
  <c r="B130" i="2"/>
  <c r="B151" i="2"/>
  <c r="C172" i="2"/>
  <c r="E179" i="2"/>
  <c r="B193" i="2"/>
  <c r="E200" i="2"/>
  <c r="E204" i="2"/>
  <c r="E213" i="2"/>
  <c r="D235" i="2"/>
  <c r="E251" i="2"/>
  <c r="E284" i="2"/>
  <c r="B298" i="2"/>
  <c r="E318" i="2"/>
  <c r="E335" i="2"/>
  <c r="E372" i="2"/>
  <c r="B382" i="2"/>
  <c r="C403" i="2"/>
  <c r="D424" i="2"/>
  <c r="E423" i="2"/>
  <c r="C508" i="2"/>
  <c r="B739" i="2"/>
  <c r="B802" i="2"/>
  <c r="C865" i="2"/>
  <c r="D1369" i="2"/>
  <c r="E1368" i="2"/>
  <c r="E1485" i="2"/>
  <c r="E1595" i="2"/>
  <c r="E1653" i="2"/>
  <c r="D1726" i="2"/>
  <c r="E1725" i="2"/>
  <c r="C88" i="2"/>
  <c r="B172" i="2"/>
  <c r="B1904" i="2"/>
  <c r="L1904" i="2" s="1"/>
  <c r="D1902" i="2"/>
  <c r="D1906" i="2"/>
  <c r="B1912" i="2"/>
  <c r="L1912" i="2" s="1"/>
  <c r="E32" i="2"/>
  <c r="B46" i="2"/>
  <c r="E87" i="2"/>
  <c r="E99" i="2"/>
  <c r="B109" i="2"/>
  <c r="C130" i="2"/>
  <c r="C151" i="2"/>
  <c r="E162" i="2"/>
  <c r="D172" i="2"/>
  <c r="E209" i="2"/>
  <c r="B214" i="2"/>
  <c r="E230" i="2"/>
  <c r="E234" i="2"/>
  <c r="E246" i="2"/>
  <c r="B256" i="2"/>
  <c r="E276" i="2"/>
  <c r="C592" i="2"/>
  <c r="C613" i="2"/>
  <c r="E1590" i="2"/>
  <c r="B1621" i="2"/>
  <c r="E1880" i="2"/>
  <c r="D256" i="2"/>
  <c r="C298" i="2"/>
  <c r="D361" i="2"/>
  <c r="B403" i="2"/>
  <c r="B1899" i="2"/>
  <c r="L1899" i="2" s="1"/>
  <c r="B1903" i="2"/>
  <c r="L1903" i="2" s="1"/>
  <c r="C46" i="2"/>
  <c r="B88" i="2"/>
  <c r="C109" i="2"/>
  <c r="E116" i="2"/>
  <c r="E129" i="2"/>
  <c r="E146" i="2"/>
  <c r="D151" i="2"/>
  <c r="E171" i="2"/>
  <c r="B235" i="2"/>
  <c r="E242" i="2"/>
  <c r="C256" i="2"/>
  <c r="B466" i="2"/>
  <c r="B571" i="2"/>
  <c r="C1012" i="2"/>
  <c r="B1033" i="2"/>
  <c r="E1212" i="2"/>
  <c r="C487" i="2"/>
  <c r="E507" i="2"/>
  <c r="B529" i="2"/>
  <c r="B550" i="2"/>
  <c r="C571" i="2"/>
  <c r="E578" i="2"/>
  <c r="E591" i="2"/>
  <c r="E608" i="2"/>
  <c r="E612" i="2"/>
  <c r="C634" i="2"/>
  <c r="E654" i="2"/>
  <c r="E671" i="2"/>
  <c r="E687" i="2"/>
  <c r="C697" i="2"/>
  <c r="B718" i="2"/>
  <c r="C739" i="2"/>
  <c r="E746" i="2"/>
  <c r="C767" i="2"/>
  <c r="C771" i="2"/>
  <c r="C776" i="2"/>
  <c r="B780" i="2"/>
  <c r="C802" i="2"/>
  <c r="B823" i="2"/>
  <c r="E885" i="2"/>
  <c r="E914" i="2"/>
  <c r="C928" i="2"/>
  <c r="E1007" i="2"/>
  <c r="E1028" i="2"/>
  <c r="E1061" i="2"/>
  <c r="E1107" i="2"/>
  <c r="B1117" i="2"/>
  <c r="E1132" i="2"/>
  <c r="O1132" i="2" s="1"/>
  <c r="B1201" i="2"/>
  <c r="E1233" i="2"/>
  <c r="E1250" i="2"/>
  <c r="B1306" i="2"/>
  <c r="E1317" i="2"/>
  <c r="E1338" i="2"/>
  <c r="E1380" i="2"/>
  <c r="B1390" i="2"/>
  <c r="E1399" i="2"/>
  <c r="O1399" i="2" s="1"/>
  <c r="D1401" i="2"/>
  <c r="N1401" i="2" s="1"/>
  <c r="D1432" i="2"/>
  <c r="E1473" i="2"/>
  <c r="C1537" i="2"/>
  <c r="E1544" i="2"/>
  <c r="B1558" i="2"/>
  <c r="E1578" i="2"/>
  <c r="E1721" i="2"/>
  <c r="B1810" i="2"/>
  <c r="D298" i="2"/>
  <c r="E314" i="2"/>
  <c r="E330" i="2"/>
  <c r="B340" i="2"/>
  <c r="E347" i="2"/>
  <c r="B361" i="2"/>
  <c r="C382" i="2"/>
  <c r="E389" i="2"/>
  <c r="D403" i="2"/>
  <c r="E435" i="2"/>
  <c r="B445" i="2"/>
  <c r="E465" i="2"/>
  <c r="D487" i="2"/>
  <c r="E503" i="2"/>
  <c r="C529" i="2"/>
  <c r="C550" i="2"/>
  <c r="D571" i="2"/>
  <c r="B676" i="2"/>
  <c r="D697" i="2"/>
  <c r="C718" i="2"/>
  <c r="D739" i="2"/>
  <c r="B760" i="2"/>
  <c r="C780" i="2"/>
  <c r="D802" i="2"/>
  <c r="D1075" i="2"/>
  <c r="B1096" i="2"/>
  <c r="C1117" i="2"/>
  <c r="B1133" i="2"/>
  <c r="L1133" i="2" s="1"/>
  <c r="C1201" i="2"/>
  <c r="B1222" i="2"/>
  <c r="B1243" i="2"/>
  <c r="B1327" i="2"/>
  <c r="C1348" i="2"/>
  <c r="B1369" i="2"/>
  <c r="C1390" i="2"/>
  <c r="D1406" i="2"/>
  <c r="N1406" i="2" s="1"/>
  <c r="B1453" i="2"/>
  <c r="D1537" i="2"/>
  <c r="C1558" i="2"/>
  <c r="B1747" i="2"/>
  <c r="C1768" i="2"/>
  <c r="B319" i="2"/>
  <c r="C340" i="2"/>
  <c r="C361" i="2"/>
  <c r="E398" i="2"/>
  <c r="B424" i="2"/>
  <c r="C445" i="2"/>
  <c r="E461" i="2"/>
  <c r="B508" i="2"/>
  <c r="E515" i="2"/>
  <c r="E528" i="2"/>
  <c r="E545" i="2"/>
  <c r="D550" i="2"/>
  <c r="E570" i="2"/>
  <c r="E582" i="2"/>
  <c r="B592" i="2"/>
  <c r="B613" i="2"/>
  <c r="E620" i="2"/>
  <c r="E645" i="2"/>
  <c r="B655" i="2"/>
  <c r="C676" i="2"/>
  <c r="D718" i="2"/>
  <c r="E734" i="2"/>
  <c r="E797" i="2"/>
  <c r="E822" i="2"/>
  <c r="B865" i="2"/>
  <c r="B886" i="2"/>
  <c r="E902" i="2"/>
  <c r="E944" i="2"/>
  <c r="E990" i="2"/>
  <c r="B1012" i="2"/>
  <c r="E1065" i="2"/>
  <c r="E1082" i="2"/>
  <c r="E1125" i="2"/>
  <c r="O1125" i="2" s="1"/>
  <c r="E1135" i="2"/>
  <c r="O1135" i="2" s="1"/>
  <c r="E1196" i="2"/>
  <c r="E1221" i="2"/>
  <c r="C1243" i="2"/>
  <c r="B1285" i="2"/>
  <c r="C1327" i="2"/>
  <c r="E1334" i="2"/>
  <c r="E1359" i="2"/>
  <c r="B1397" i="2"/>
  <c r="L1397" i="2" s="1"/>
  <c r="E1403" i="2"/>
  <c r="O1403" i="2" s="1"/>
  <c r="E1452" i="2"/>
  <c r="E1460" i="2"/>
  <c r="B1495" i="2"/>
  <c r="E1536" i="2"/>
  <c r="B1600" i="2"/>
  <c r="E1742" i="2"/>
  <c r="D1747" i="2"/>
  <c r="B1775" i="2"/>
  <c r="B1784" i="2"/>
  <c r="B1788" i="2"/>
  <c r="E1889" i="2"/>
  <c r="E519" i="2"/>
  <c r="C214" i="2"/>
  <c r="C760" i="2"/>
  <c r="D24" i="2"/>
  <c r="N24" i="2" s="1"/>
  <c r="D46" i="2"/>
  <c r="D130" i="2"/>
  <c r="C456" i="2"/>
  <c r="C466" i="2" s="1"/>
  <c r="D529" i="2"/>
  <c r="D1012" i="2"/>
  <c r="C1033" i="2"/>
  <c r="E1102" i="2"/>
  <c r="E766" i="2" s="1"/>
  <c r="O766" i="2" s="1"/>
  <c r="D1103" i="2"/>
  <c r="E1103" i="2" s="1"/>
  <c r="E8" i="2"/>
  <c r="O8" i="2" s="1"/>
  <c r="E9" i="2"/>
  <c r="O9" i="2" s="1"/>
  <c r="E12" i="2"/>
  <c r="O12" i="2" s="1"/>
  <c r="E14" i="2"/>
  <c r="O14" i="2" s="1"/>
  <c r="E16" i="2"/>
  <c r="O16" i="2" s="1"/>
  <c r="E17" i="2"/>
  <c r="O17" i="2" s="1"/>
  <c r="E18" i="2"/>
  <c r="O18" i="2" s="1"/>
  <c r="E19" i="2"/>
  <c r="O19" i="2" s="1"/>
  <c r="E21" i="2"/>
  <c r="O21" i="2" s="1"/>
  <c r="E22" i="2"/>
  <c r="O22" i="2" s="1"/>
  <c r="E23" i="2"/>
  <c r="O23" i="2" s="1"/>
  <c r="D109" i="2"/>
  <c r="E180" i="2"/>
  <c r="C183" i="2"/>
  <c r="E183" i="2" s="1"/>
  <c r="D193" i="2"/>
  <c r="E255" i="2"/>
  <c r="D263" i="2"/>
  <c r="E263" i="2" s="1"/>
  <c r="E297" i="2"/>
  <c r="D340" i="2"/>
  <c r="D382" i="2"/>
  <c r="E402" i="2"/>
  <c r="D445" i="2"/>
  <c r="E454" i="2"/>
  <c r="D466" i="2"/>
  <c r="D508" i="2"/>
  <c r="D592" i="2"/>
  <c r="D613" i="2"/>
  <c r="E633" i="2"/>
  <c r="D676" i="2"/>
  <c r="E680" i="2"/>
  <c r="E696" i="2"/>
  <c r="E738" i="2"/>
  <c r="E748" i="2"/>
  <c r="E759" i="2"/>
  <c r="D771" i="2"/>
  <c r="N771" i="2" s="1"/>
  <c r="D776" i="2"/>
  <c r="N776" i="2" s="1"/>
  <c r="D780" i="2"/>
  <c r="N780" i="2" s="1"/>
  <c r="E801" i="2"/>
  <c r="E881" i="2"/>
  <c r="B907" i="2"/>
  <c r="D928" i="2"/>
  <c r="D991" i="2"/>
  <c r="E1023" i="2"/>
  <c r="E1127" i="2"/>
  <c r="O1127" i="2" s="1"/>
  <c r="D1128" i="2"/>
  <c r="N1128" i="2" s="1"/>
  <c r="D1642" i="2"/>
  <c r="E1641" i="2"/>
  <c r="D1810" i="2"/>
  <c r="D15" i="2"/>
  <c r="N15" i="2" s="1"/>
  <c r="D20" i="2"/>
  <c r="N20" i="2" s="1"/>
  <c r="D1348" i="2"/>
  <c r="E1347" i="2"/>
  <c r="B1705" i="2"/>
  <c r="E1883" i="2"/>
  <c r="C1884" i="2"/>
  <c r="E1884" i="2" s="1"/>
  <c r="B11" i="2"/>
  <c r="B15" i="2"/>
  <c r="B20" i="2"/>
  <c r="B1911" i="2"/>
  <c r="L1911" i="2" s="1"/>
  <c r="B24" i="2"/>
  <c r="D319" i="2"/>
  <c r="C419" i="2"/>
  <c r="E419" i="2" s="1"/>
  <c r="D655" i="2"/>
  <c r="E812" i="2"/>
  <c r="C813" i="2"/>
  <c r="C823" i="2" s="1"/>
  <c r="C844" i="2"/>
  <c r="E851" i="2"/>
  <c r="E864" i="2"/>
  <c r="E953" i="2"/>
  <c r="E764" i="2" s="1"/>
  <c r="O764" i="2" s="1"/>
  <c r="C956" i="2"/>
  <c r="E956" i="2" s="1"/>
  <c r="B1124" i="2"/>
  <c r="L1124" i="2" s="1"/>
  <c r="C1137" i="2"/>
  <c r="M1137" i="2" s="1"/>
  <c r="C1159" i="2"/>
  <c r="C1166" i="2"/>
  <c r="E1166" i="2" s="1"/>
  <c r="D1201" i="2"/>
  <c r="D1285" i="2"/>
  <c r="E1271" i="2"/>
  <c r="E1291" i="2"/>
  <c r="D1292" i="2"/>
  <c r="E1405" i="2"/>
  <c r="O1405" i="2" s="1"/>
  <c r="C1406" i="2"/>
  <c r="M1406" i="2" s="1"/>
  <c r="D1495" i="2"/>
  <c r="C1621" i="2"/>
  <c r="E1746" i="2"/>
  <c r="C1747" i="2"/>
  <c r="D11" i="2"/>
  <c r="N11" i="2" s="1"/>
  <c r="E1123" i="2"/>
  <c r="O1123" i="2" s="1"/>
  <c r="D1124" i="2"/>
  <c r="N1124" i="2" s="1"/>
  <c r="B1898" i="2"/>
  <c r="L1898" i="2" s="1"/>
  <c r="C1899" i="2"/>
  <c r="C1900" i="2"/>
  <c r="C11" i="2"/>
  <c r="C1906" i="2"/>
  <c r="C1908" i="2"/>
  <c r="C1909" i="2"/>
  <c r="C20" i="2"/>
  <c r="C1913" i="2"/>
  <c r="C24" i="2"/>
  <c r="E809" i="2"/>
  <c r="E839" i="2"/>
  <c r="E860" i="2"/>
  <c r="E906" i="2"/>
  <c r="B928" i="2"/>
  <c r="B970" i="2"/>
  <c r="C991" i="2"/>
  <c r="B1075" i="2"/>
  <c r="E1116" i="2"/>
  <c r="C1124" i="2"/>
  <c r="M1124" i="2" s="1"/>
  <c r="B1128" i="2"/>
  <c r="L1128" i="2" s="1"/>
  <c r="B1159" i="2"/>
  <c r="E1175" i="2"/>
  <c r="B1410" i="2"/>
  <c r="L1410" i="2" s="1"/>
  <c r="E1438" i="2"/>
  <c r="D1396" i="2"/>
  <c r="N1396" i="2" s="1"/>
  <c r="D1439" i="2"/>
  <c r="E1439" i="2" s="1"/>
  <c r="C1474" i="2"/>
  <c r="D1600" i="2"/>
  <c r="E1781" i="2"/>
  <c r="O1781" i="2" s="1"/>
  <c r="D1784" i="2"/>
  <c r="N1784" i="2" s="1"/>
  <c r="D865" i="2"/>
  <c r="D886" i="2"/>
  <c r="C897" i="2"/>
  <c r="C907" i="2" s="1"/>
  <c r="C949" i="2"/>
  <c r="E969" i="2"/>
  <c r="E1011" i="2"/>
  <c r="D1096" i="2"/>
  <c r="E1112" i="2"/>
  <c r="E1122" i="2"/>
  <c r="O1122" i="2" s="1"/>
  <c r="E1126" i="2"/>
  <c r="O1126" i="2" s="1"/>
  <c r="E1130" i="2"/>
  <c r="O1130" i="2" s="1"/>
  <c r="E1134" i="2"/>
  <c r="O1134" i="2" s="1"/>
  <c r="E1154" i="2"/>
  <c r="D1159" i="2"/>
  <c r="E1170" i="2"/>
  <c r="E1187" i="2"/>
  <c r="E1200" i="2"/>
  <c r="E1217" i="2"/>
  <c r="D1222" i="2"/>
  <c r="C1264" i="2"/>
  <c r="E1326" i="2"/>
  <c r="E1389" i="2"/>
  <c r="C1401" i="2"/>
  <c r="M1401" i="2" s="1"/>
  <c r="C1422" i="2"/>
  <c r="E1419" i="2"/>
  <c r="B1432" i="2"/>
  <c r="E1464" i="2"/>
  <c r="E1469" i="2"/>
  <c r="C1495" i="2"/>
  <c r="B1516" i="2"/>
  <c r="C1600" i="2"/>
  <c r="D1607" i="2"/>
  <c r="E1607" i="2" s="1"/>
  <c r="E1606" i="2"/>
  <c r="E1662" i="2"/>
  <c r="D1663" i="2"/>
  <c r="C1705" i="2"/>
  <c r="E1774" i="2"/>
  <c r="O1774" i="2" s="1"/>
  <c r="D1775" i="2"/>
  <c r="N1775" i="2" s="1"/>
  <c r="D1779" i="2"/>
  <c r="N1779" i="2" s="1"/>
  <c r="E1780" i="2"/>
  <c r="O1780" i="2" s="1"/>
  <c r="C1784" i="2"/>
  <c r="D823" i="2"/>
  <c r="D844" i="2"/>
  <c r="D893" i="2"/>
  <c r="E893" i="2" s="1"/>
  <c r="D949" i="2"/>
  <c r="E965" i="2"/>
  <c r="E978" i="2"/>
  <c r="E768" i="2" s="1"/>
  <c r="O768" i="2" s="1"/>
  <c r="C1075" i="2"/>
  <c r="E1129" i="2"/>
  <c r="O1129" i="2" s="1"/>
  <c r="D1133" i="2"/>
  <c r="N1133" i="2" s="1"/>
  <c r="D1137" i="2"/>
  <c r="N1137" i="2" s="1"/>
  <c r="E1149" i="2"/>
  <c r="D1180" i="2"/>
  <c r="D1264" i="2"/>
  <c r="E1322" i="2"/>
  <c r="B1348" i="2"/>
  <c r="E1385" i="2"/>
  <c r="E1448" i="2"/>
  <c r="E1506" i="2"/>
  <c r="C1516" i="2"/>
  <c r="C1684" i="2"/>
  <c r="D1768" i="2"/>
  <c r="C1810" i="2"/>
  <c r="B1873" i="2"/>
  <c r="E1930" i="2"/>
  <c r="O1930" i="2" s="1"/>
  <c r="C1931" i="2"/>
  <c r="E1935" i="2"/>
  <c r="O1935" i="2" s="1"/>
  <c r="D1936" i="2"/>
  <c r="N1936" i="2" s="1"/>
  <c r="E960" i="2"/>
  <c r="B991" i="2"/>
  <c r="E1019" i="2"/>
  <c r="D1033" i="2"/>
  <c r="E1091" i="2"/>
  <c r="D1243" i="2"/>
  <c r="D1327" i="2"/>
  <c r="C1369" i="2"/>
  <c r="D1390" i="2"/>
  <c r="E1431" i="2"/>
  <c r="D1410" i="2"/>
  <c r="N1410" i="2" s="1"/>
  <c r="B1642" i="2"/>
  <c r="D1684" i="2"/>
  <c r="E1683" i="2"/>
  <c r="E1767" i="2"/>
  <c r="E1777" i="2"/>
  <c r="O1777" i="2" s="1"/>
  <c r="E1787" i="2"/>
  <c r="O1787" i="2" s="1"/>
  <c r="D1788" i="2"/>
  <c r="N1788" i="2" s="1"/>
  <c r="C1893" i="2"/>
  <c r="E1890" i="2"/>
  <c r="C1873" i="2"/>
  <c r="D1474" i="2"/>
  <c r="D1579" i="2"/>
  <c r="E1611" i="2"/>
  <c r="E1616" i="2"/>
  <c r="B1663" i="2"/>
  <c r="B1726" i="2"/>
  <c r="E1737" i="2"/>
  <c r="B1768" i="2"/>
  <c r="E1773" i="2"/>
  <c r="O1773" i="2" s="1"/>
  <c r="E1776" i="2"/>
  <c r="O1776" i="2" s="1"/>
  <c r="E1783" i="2"/>
  <c r="O1783" i="2" s="1"/>
  <c r="E1786" i="2"/>
  <c r="O1786" i="2" s="1"/>
  <c r="E1809" i="2"/>
  <c r="B1894" i="2"/>
  <c r="E1926" i="2"/>
  <c r="O1926" i="2" s="1"/>
  <c r="E1541" i="2"/>
  <c r="E1628" i="2"/>
  <c r="C1642" i="2"/>
  <c r="E1672" i="2"/>
  <c r="B1684" i="2"/>
  <c r="C1726" i="2"/>
  <c r="E1733" i="2"/>
  <c r="E1772" i="2"/>
  <c r="O1772" i="2" s="1"/>
  <c r="E1782" i="2"/>
  <c r="O1782" i="2" s="1"/>
  <c r="E1922" i="2"/>
  <c r="O1922" i="2" s="1"/>
  <c r="E1794" i="2"/>
  <c r="E770" i="2" l="1"/>
  <c r="O770" i="2" s="1"/>
  <c r="L1936" i="2"/>
  <c r="D1949" i="2"/>
  <c r="N1949" i="2" s="1"/>
  <c r="N1907" i="2"/>
  <c r="D1944" i="2"/>
  <c r="N1944" i="2" s="1"/>
  <c r="N1902" i="2"/>
  <c r="L15" i="2"/>
  <c r="D1950" i="2"/>
  <c r="N1950" i="2" s="1"/>
  <c r="N1908" i="2"/>
  <c r="L1779" i="2"/>
  <c r="D1951" i="2"/>
  <c r="N1951" i="2" s="1"/>
  <c r="N1909" i="2"/>
  <c r="M1906" i="2"/>
  <c r="M1775" i="2"/>
  <c r="M11" i="2"/>
  <c r="D1940" i="2"/>
  <c r="N1940" i="2" s="1"/>
  <c r="N1898" i="2"/>
  <c r="L776" i="2"/>
  <c r="M771" i="2"/>
  <c r="L771" i="2"/>
  <c r="M776" i="2"/>
  <c r="M1907" i="2"/>
  <c r="M1913" i="2"/>
  <c r="L11" i="2"/>
  <c r="M780" i="2"/>
  <c r="L1788" i="2"/>
  <c r="M1784" i="2"/>
  <c r="L1784" i="2"/>
  <c r="D1955" i="2"/>
  <c r="N1955" i="2" s="1"/>
  <c r="N1913" i="2"/>
  <c r="D1945" i="2"/>
  <c r="N1945" i="2" s="1"/>
  <c r="N1903" i="2"/>
  <c r="M24" i="2"/>
  <c r="L24" i="2"/>
  <c r="D1948" i="2"/>
  <c r="N1948" i="2" s="1"/>
  <c r="N1906" i="2"/>
  <c r="D1946" i="2"/>
  <c r="N1946" i="2" s="1"/>
  <c r="N1904" i="2"/>
  <c r="M20" i="2"/>
  <c r="L20" i="2"/>
  <c r="M1902" i="2"/>
  <c r="M1899" i="2"/>
  <c r="M767" i="2"/>
  <c r="L767" i="2"/>
  <c r="M1898" i="2"/>
  <c r="D1953" i="2"/>
  <c r="N1953" i="2" s="1"/>
  <c r="N1911" i="2"/>
  <c r="E1931" i="2"/>
  <c r="O1931" i="2" s="1"/>
  <c r="M1931" i="2"/>
  <c r="L1775" i="2"/>
  <c r="L780" i="2"/>
  <c r="D1954" i="2"/>
  <c r="N1954" i="2" s="1"/>
  <c r="N1912" i="2"/>
  <c r="D1941" i="2"/>
  <c r="N1941" i="2" s="1"/>
  <c r="B1941" i="2"/>
  <c r="L1941" i="2" s="1"/>
  <c r="B1940" i="2"/>
  <c r="L1940" i="2" s="1"/>
  <c r="B1954" i="2"/>
  <c r="L1954" i="2" s="1"/>
  <c r="B1950" i="2"/>
  <c r="L1950" i="2" s="1"/>
  <c r="M1908" i="2"/>
  <c r="B1942" i="2"/>
  <c r="L1942" i="2" s="1"/>
  <c r="B1951" i="2"/>
  <c r="L1951" i="2" s="1"/>
  <c r="M1909" i="2"/>
  <c r="B1949" i="2"/>
  <c r="L1949" i="2" s="1"/>
  <c r="B1945" i="2"/>
  <c r="L1945" i="2" s="1"/>
  <c r="B1946" i="2"/>
  <c r="L1946" i="2" s="1"/>
  <c r="B1944" i="2"/>
  <c r="L1944" i="2" s="1"/>
  <c r="B1948" i="2"/>
  <c r="L1948" i="2" s="1"/>
  <c r="B1953" i="2"/>
  <c r="L1953" i="2" s="1"/>
  <c r="B1955" i="2"/>
  <c r="L1955" i="2" s="1"/>
  <c r="C1948" i="2"/>
  <c r="M1948" i="2" s="1"/>
  <c r="C1950" i="2"/>
  <c r="M1950" i="2" s="1"/>
  <c r="C1940" i="2"/>
  <c r="M1940" i="2" s="1"/>
  <c r="C1949" i="2"/>
  <c r="M1949" i="2" s="1"/>
  <c r="C1944" i="2"/>
  <c r="M1944" i="2" s="1"/>
  <c r="C1941" i="2"/>
  <c r="M1941" i="2" s="1"/>
  <c r="C1779" i="2"/>
  <c r="C1788" i="2"/>
  <c r="C1789" i="2" s="1"/>
  <c r="C1410" i="2"/>
  <c r="C1903" i="2"/>
  <c r="M1903" i="2" s="1"/>
  <c r="E1128" i="2"/>
  <c r="O1128" i="2" s="1"/>
  <c r="C1912" i="2"/>
  <c r="E718" i="2"/>
  <c r="E1075" i="2"/>
  <c r="E1768" i="2"/>
  <c r="E1408" i="2"/>
  <c r="O1408" i="2" s="1"/>
  <c r="D1453" i="2"/>
  <c r="E1453" i="2" s="1"/>
  <c r="E1909" i="2"/>
  <c r="O1909" i="2" s="1"/>
  <c r="E1201" i="2"/>
  <c r="E1033" i="2"/>
  <c r="E1348" i="2"/>
  <c r="E235" i="2"/>
  <c r="E1401" i="2"/>
  <c r="O1401" i="2" s="1"/>
  <c r="C15" i="2"/>
  <c r="E1747" i="2"/>
  <c r="E13" i="2"/>
  <c r="O13" i="2" s="1"/>
  <c r="E592" i="2"/>
  <c r="E1726" i="2"/>
  <c r="E1369" i="2"/>
  <c r="E1516" i="2"/>
  <c r="E886" i="2"/>
  <c r="E214" i="2"/>
  <c r="B781" i="2"/>
  <c r="E550" i="2"/>
  <c r="E1327" i="2"/>
  <c r="E1913" i="2"/>
  <c r="O1913" i="2" s="1"/>
  <c r="E382" i="2"/>
  <c r="E802" i="2"/>
  <c r="E739" i="2"/>
  <c r="E571" i="2"/>
  <c r="E487" i="2"/>
  <c r="E403" i="2"/>
  <c r="E172" i="2"/>
  <c r="E634" i="2"/>
  <c r="E949" i="2"/>
  <c r="B1789" i="2"/>
  <c r="C781" i="2"/>
  <c r="E298" i="2"/>
  <c r="E456" i="2"/>
  <c r="E1406" i="2"/>
  <c r="O1406" i="2" s="1"/>
  <c r="E256" i="2"/>
  <c r="E1873" i="2"/>
  <c r="E771" i="2"/>
  <c r="O771" i="2" s="1"/>
  <c r="E109" i="2"/>
  <c r="E1012" i="2"/>
  <c r="E1222" i="2"/>
  <c r="E1096" i="2"/>
  <c r="C1180" i="2"/>
  <c r="E1180" i="2" s="1"/>
  <c r="E655" i="2"/>
  <c r="E1898" i="2"/>
  <c r="O1898" i="2" s="1"/>
  <c r="E613" i="2"/>
  <c r="E760" i="2"/>
  <c r="E865" i="2"/>
  <c r="D1914" i="2"/>
  <c r="N1914" i="2" s="1"/>
  <c r="E697" i="2"/>
  <c r="B1905" i="2"/>
  <c r="E151" i="2"/>
  <c r="E1902" i="2"/>
  <c r="O1902" i="2" s="1"/>
  <c r="E1705" i="2"/>
  <c r="C1138" i="2"/>
  <c r="M1138" i="2" s="1"/>
  <c r="E130" i="2"/>
  <c r="E1907" i="2"/>
  <c r="O1907" i="2" s="1"/>
  <c r="E1243" i="2"/>
  <c r="E1579" i="2"/>
  <c r="E1390" i="2"/>
  <c r="D1905" i="2"/>
  <c r="N1905" i="2" s="1"/>
  <c r="C1936" i="2"/>
  <c r="M1936" i="2" s="1"/>
  <c r="E1133" i="2"/>
  <c r="O1133" i="2" s="1"/>
  <c r="E1775" i="2"/>
  <c r="O1775" i="2" s="1"/>
  <c r="E1663" i="2"/>
  <c r="D1900" i="2"/>
  <c r="N1900" i="2" s="1"/>
  <c r="E1285" i="2"/>
  <c r="E319" i="2"/>
  <c r="E776" i="2"/>
  <c r="O776" i="2" s="1"/>
  <c r="E676" i="2"/>
  <c r="D277" i="2"/>
  <c r="E277" i="2" s="1"/>
  <c r="E1159" i="2"/>
  <c r="E1495" i="2"/>
  <c r="B1910" i="2"/>
  <c r="D1910" i="2"/>
  <c r="N1910" i="2" s="1"/>
  <c r="E340" i="2"/>
  <c r="E897" i="2"/>
  <c r="E1558" i="2"/>
  <c r="E1778" i="2"/>
  <c r="O1778" i="2" s="1"/>
  <c r="B1411" i="2"/>
  <c r="L1411" i="2" s="1"/>
  <c r="B1138" i="2"/>
  <c r="L1138" i="2" s="1"/>
  <c r="E928" i="2"/>
  <c r="E445" i="2"/>
  <c r="E529" i="2"/>
  <c r="E46" i="2"/>
  <c r="E1537" i="2"/>
  <c r="E88" i="2"/>
  <c r="E1124" i="2"/>
  <c r="O1124" i="2" s="1"/>
  <c r="E508" i="2"/>
  <c r="E361" i="2"/>
  <c r="E1785" i="2"/>
  <c r="O1785" i="2" s="1"/>
  <c r="C1894" i="2"/>
  <c r="E1894" i="2" s="1"/>
  <c r="E1893" i="2"/>
  <c r="E1784" i="2"/>
  <c r="O1784" i="2" s="1"/>
  <c r="C1911" i="2"/>
  <c r="M1911" i="2" s="1"/>
  <c r="C1901" i="2"/>
  <c r="C1942" i="2"/>
  <c r="M1942" i="2" s="1"/>
  <c r="E1906" i="2"/>
  <c r="O1906" i="2" s="1"/>
  <c r="E780" i="2"/>
  <c r="O780" i="2" s="1"/>
  <c r="E1908" i="2"/>
  <c r="O1908" i="2" s="1"/>
  <c r="C424" i="2"/>
  <c r="E424" i="2" s="1"/>
  <c r="D1789" i="2"/>
  <c r="N1789" i="2" s="1"/>
  <c r="E1137" i="2"/>
  <c r="O1137" i="2" s="1"/>
  <c r="D1138" i="2"/>
  <c r="N1138" i="2" s="1"/>
  <c r="E844" i="2"/>
  <c r="E1396" i="2"/>
  <c r="O1396" i="2" s="1"/>
  <c r="D1397" i="2"/>
  <c r="B25" i="2"/>
  <c r="B1901" i="2"/>
  <c r="C970" i="2"/>
  <c r="E970" i="2" s="1"/>
  <c r="E1899" i="2"/>
  <c r="O1899" i="2" s="1"/>
  <c r="C193" i="2"/>
  <c r="E193" i="2" s="1"/>
  <c r="D907" i="2"/>
  <c r="E907" i="2" s="1"/>
  <c r="E1642" i="2"/>
  <c r="E813" i="2"/>
  <c r="D1621" i="2"/>
  <c r="E1621" i="2" s="1"/>
  <c r="E1474" i="2"/>
  <c r="E1684" i="2"/>
  <c r="E1264" i="2"/>
  <c r="E823" i="2"/>
  <c r="E1600" i="2"/>
  <c r="D1117" i="2"/>
  <c r="E1117" i="2" s="1"/>
  <c r="C1955" i="2"/>
  <c r="M1955" i="2" s="1"/>
  <c r="C1910" i="2"/>
  <c r="C1951" i="2"/>
  <c r="M1951" i="2" s="1"/>
  <c r="C1904" i="2"/>
  <c r="E11" i="2"/>
  <c r="O11" i="2" s="1"/>
  <c r="E20" i="2"/>
  <c r="O20" i="2" s="1"/>
  <c r="E1810" i="2"/>
  <c r="E991" i="2"/>
  <c r="E466" i="2"/>
  <c r="D25" i="2"/>
  <c r="N25" i="2" s="1"/>
  <c r="E24" i="2"/>
  <c r="O24" i="2" s="1"/>
  <c r="E1422" i="2"/>
  <c r="C1432" i="2"/>
  <c r="E1432" i="2" s="1"/>
  <c r="E1292" i="2"/>
  <c r="D1306" i="2"/>
  <c r="E1306" i="2" s="1"/>
  <c r="B1914" i="2"/>
  <c r="D767" i="2"/>
  <c r="E1410" i="2" l="1"/>
  <c r="O1410" i="2" s="1"/>
  <c r="M1410" i="2"/>
  <c r="E1397" i="2"/>
  <c r="O1397" i="2" s="1"/>
  <c r="N1397" i="2"/>
  <c r="E767" i="2"/>
  <c r="O767" i="2" s="1"/>
  <c r="N767" i="2"/>
  <c r="L1914" i="2"/>
  <c r="C25" i="2"/>
  <c r="M15" i="2"/>
  <c r="L1910" i="2"/>
  <c r="M1912" i="2"/>
  <c r="D1952" i="2"/>
  <c r="N1952" i="2" s="1"/>
  <c r="M1789" i="2"/>
  <c r="L1789" i="2"/>
  <c r="E1788" i="2"/>
  <c r="O1788" i="2" s="1"/>
  <c r="M1788" i="2"/>
  <c r="L25" i="2"/>
  <c r="M1910" i="2"/>
  <c r="M781" i="2"/>
  <c r="L781" i="2"/>
  <c r="M1901" i="2"/>
  <c r="D1947" i="2"/>
  <c r="N1947" i="2" s="1"/>
  <c r="D1956" i="2"/>
  <c r="N1956" i="2" s="1"/>
  <c r="L1905" i="2"/>
  <c r="E1940" i="2"/>
  <c r="O1940" i="2" s="1"/>
  <c r="M1904" i="2"/>
  <c r="L1901" i="2"/>
  <c r="E1944" i="2"/>
  <c r="O1944" i="2" s="1"/>
  <c r="E1779" i="2"/>
  <c r="O1779" i="2" s="1"/>
  <c r="M1779" i="2"/>
  <c r="E1900" i="2"/>
  <c r="O1900" i="2" s="1"/>
  <c r="M1900" i="2"/>
  <c r="E1948" i="2"/>
  <c r="O1948" i="2" s="1"/>
  <c r="B1943" i="2"/>
  <c r="L1943" i="2" s="1"/>
  <c r="B1947" i="2"/>
  <c r="L1947" i="2" s="1"/>
  <c r="E1950" i="2"/>
  <c r="O1950" i="2" s="1"/>
  <c r="B1956" i="2"/>
  <c r="L1956" i="2" s="1"/>
  <c r="B1952" i="2"/>
  <c r="L1952" i="2" s="1"/>
  <c r="E1941" i="2"/>
  <c r="O1941" i="2" s="1"/>
  <c r="C1954" i="2"/>
  <c r="M1954" i="2" s="1"/>
  <c r="C1943" i="2"/>
  <c r="M1943" i="2" s="1"/>
  <c r="C1945" i="2"/>
  <c r="M1945" i="2" s="1"/>
  <c r="C1411" i="2"/>
  <c r="M1411" i="2" s="1"/>
  <c r="E1949" i="2"/>
  <c r="O1949" i="2" s="1"/>
  <c r="E1936" i="2"/>
  <c r="O1936" i="2" s="1"/>
  <c r="C1952" i="2"/>
  <c r="M1952" i="2" s="1"/>
  <c r="E1903" i="2"/>
  <c r="O1903" i="2" s="1"/>
  <c r="E1912" i="2"/>
  <c r="O1912" i="2" s="1"/>
  <c r="C1914" i="2"/>
  <c r="D1942" i="2"/>
  <c r="E15" i="2"/>
  <c r="O15" i="2" s="1"/>
  <c r="E25" i="2"/>
  <c r="O25" i="2" s="1"/>
  <c r="E1789" i="2"/>
  <c r="O1789" i="2" s="1"/>
  <c r="D1411" i="2"/>
  <c r="N1411" i="2" s="1"/>
  <c r="E1138" i="2"/>
  <c r="O1138" i="2" s="1"/>
  <c r="E1910" i="2"/>
  <c r="O1910" i="2" s="1"/>
  <c r="D1901" i="2"/>
  <c r="E1951" i="2"/>
  <c r="O1951" i="2" s="1"/>
  <c r="D781" i="2"/>
  <c r="E1955" i="2"/>
  <c r="O1955" i="2" s="1"/>
  <c r="C1953" i="2"/>
  <c r="M1953" i="2" s="1"/>
  <c r="E1911" i="2"/>
  <c r="O1911" i="2" s="1"/>
  <c r="B1915" i="2"/>
  <c r="C1905" i="2"/>
  <c r="C1946" i="2"/>
  <c r="M1946" i="2" s="1"/>
  <c r="E1904" i="2"/>
  <c r="O1904" i="2" s="1"/>
  <c r="E1952" i="2" l="1"/>
  <c r="O1952" i="2" s="1"/>
  <c r="E1905" i="2"/>
  <c r="O1905" i="2" s="1"/>
  <c r="M1905" i="2"/>
  <c r="L1915" i="2"/>
  <c r="M25" i="2"/>
  <c r="E781" i="2"/>
  <c r="O781" i="2" s="1"/>
  <c r="N781" i="2"/>
  <c r="E1901" i="2"/>
  <c r="O1901" i="2" s="1"/>
  <c r="N1901" i="2"/>
  <c r="E1914" i="2"/>
  <c r="O1914" i="2" s="1"/>
  <c r="M1914" i="2"/>
  <c r="B1957" i="2"/>
  <c r="L1957" i="2" s="1"/>
  <c r="E1942" i="2"/>
  <c r="O1942" i="2" s="1"/>
  <c r="N1942" i="2"/>
  <c r="B1960" i="2"/>
  <c r="E1411" i="2"/>
  <c r="O1411" i="2" s="1"/>
  <c r="E1945" i="2"/>
  <c r="O1945" i="2" s="1"/>
  <c r="E1953" i="2"/>
  <c r="O1953" i="2" s="1"/>
  <c r="E1954" i="2"/>
  <c r="O1954" i="2" s="1"/>
  <c r="D1915" i="2"/>
  <c r="N1915" i="2" s="1"/>
  <c r="D1943" i="2"/>
  <c r="C1947" i="2"/>
  <c r="M1947" i="2" s="1"/>
  <c r="E1946" i="2"/>
  <c r="O1946" i="2" s="1"/>
  <c r="C1915" i="2"/>
  <c r="M1915" i="2" s="1"/>
  <c r="C1956" i="2"/>
  <c r="M1956" i="2" s="1"/>
  <c r="E1943" i="2" l="1"/>
  <c r="O1943" i="2" s="1"/>
  <c r="N1943" i="2"/>
  <c r="E1947" i="2"/>
  <c r="O1947" i="2" s="1"/>
  <c r="D1957" i="2"/>
  <c r="E1915" i="2"/>
  <c r="O1915" i="2" s="1"/>
  <c r="C1957" i="2"/>
  <c r="M1957" i="2" s="1"/>
  <c r="E1956" i="2"/>
  <c r="O1956" i="2" s="1"/>
  <c r="D1960" i="2" l="1"/>
  <c r="N1957" i="2"/>
  <c r="C1960" i="2"/>
  <c r="E1957" i="2"/>
  <c r="B24" i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 s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C60" i="1"/>
  <c r="C81" i="1"/>
  <c r="C102" i="1" s="1"/>
  <c r="D59" i="1"/>
  <c r="D80" i="1"/>
  <c r="D101" i="1" s="1"/>
  <c r="C59" i="1"/>
  <c r="E59" i="1" s="1"/>
  <c r="C80" i="1"/>
  <c r="C101" i="1" s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 s="1"/>
  <c r="C55" i="1"/>
  <c r="C76" i="1" s="1"/>
  <c r="D54" i="1"/>
  <c r="D75" i="1" s="1"/>
  <c r="C54" i="1"/>
  <c r="C75" i="1"/>
  <c r="C96" i="1" s="1"/>
  <c r="B49" i="1"/>
  <c r="B45" i="1"/>
  <c r="B40" i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 s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C84" i="1"/>
  <c r="E84" i="1" s="1"/>
  <c r="E49" i="1"/>
  <c r="E101" i="1" l="1"/>
  <c r="B61" i="1"/>
  <c r="B82" i="1" s="1"/>
  <c r="B103" i="1" s="1"/>
  <c r="E60" i="1"/>
  <c r="E1960" i="2"/>
  <c r="O1957" i="2"/>
  <c r="D50" i="1"/>
  <c r="D71" i="1" s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C107" i="1"/>
  <c r="E107" i="1" s="1"/>
  <c r="E86" i="1"/>
  <c r="E106" i="1"/>
  <c r="D96" i="1"/>
  <c r="E96" i="1" s="1"/>
  <c r="E75" i="1"/>
  <c r="E83" i="1"/>
  <c r="C97" i="1"/>
  <c r="E97" i="1" s="1"/>
  <c r="E76" i="1"/>
  <c r="D110" i="1"/>
  <c r="E110" i="1" s="1"/>
  <c r="E89" i="1"/>
  <c r="E80" i="1"/>
  <c r="E56" i="1"/>
  <c r="C70" i="1"/>
  <c r="C91" i="1" s="1"/>
  <c r="C112" i="1" s="1"/>
  <c r="C50" i="1"/>
  <c r="E62" i="1"/>
  <c r="B29" i="1"/>
  <c r="E54" i="1"/>
  <c r="D81" i="1"/>
  <c r="C61" i="1"/>
  <c r="C82" i="1" s="1"/>
  <c r="C103" i="1" s="1"/>
  <c r="E65" i="1"/>
  <c r="D91" i="1"/>
  <c r="E68" i="1"/>
  <c r="E45" i="1"/>
  <c r="E66" i="1"/>
  <c r="E15" i="1"/>
  <c r="E55" i="1"/>
  <c r="B70" i="1"/>
  <c r="B91" i="1" s="1"/>
  <c r="B112" i="1" s="1"/>
  <c r="E67" i="1"/>
  <c r="E85" i="1"/>
  <c r="E79" i="1" l="1"/>
  <c r="E50" i="1"/>
  <c r="B71" i="1"/>
  <c r="B92" i="1" s="1"/>
  <c r="B113" i="1" s="1"/>
  <c r="C71" i="1"/>
  <c r="C92" i="1" s="1"/>
  <c r="C113" i="1" s="1"/>
  <c r="E81" i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<sst xmlns="http://schemas.openxmlformats.org/spreadsheetml/2006/main" count="2352" uniqueCount="226">
  <si>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</si>
  <si>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</si>
  <si>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</si>
  <si>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</si>
  <si>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</si>
  <si>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</si>
  <si>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</si>
  <si>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</si>
  <si>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</si>
  <si>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</si>
  <si>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</si>
  <si>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</si>
  <si>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</si>
  <si>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</si>
  <si>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</si>
  <si>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</si>
  <si>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</si>
  <si>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</si>
  <si>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</si>
  <si>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</si>
  <si>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</si>
  <si>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</si>
  <si>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</si>
  <si>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</si>
  <si>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</si>
  <si>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</si>
  <si>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</si>
  <si>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</si>
  <si>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</si>
  <si>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</si>
  <si>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</si>
  <si>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</si>
  <si>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</si>
  <si>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</si>
  <si>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</si>
  <si>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</si>
  <si>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2023-24</t>
  </si>
  <si>
    <t>2024-25</t>
  </si>
  <si>
    <t>2024-25+/-</t>
  </si>
  <si>
    <t>South Louisiana Community College</t>
  </si>
  <si>
    <t>Function of: Instruction</t>
  </si>
  <si>
    <t>Department Name: INSTRUCTION</t>
  </si>
  <si>
    <t>Department ID: TOTAL</t>
  </si>
  <si>
    <t>Department Name: Business</t>
  </si>
  <si>
    <t>Department ID: 110001</t>
  </si>
  <si>
    <t>Department Name: Social Sciences</t>
  </si>
  <si>
    <t>Department ID: 111015</t>
  </si>
  <si>
    <t>Department Name: English</t>
  </si>
  <si>
    <t>Department ID: 112002</t>
  </si>
  <si>
    <t>Department Name: Mathematics</t>
  </si>
  <si>
    <t>Department ID: 113002</t>
  </si>
  <si>
    <t>Department Name: Natural Sciences</t>
  </si>
  <si>
    <t>Department ID: 113008</t>
  </si>
  <si>
    <t>Department Name: Arts and Humanities</t>
  </si>
  <si>
    <t>Department ID: 114002</t>
  </si>
  <si>
    <t>Department Name: Learning Foundations</t>
  </si>
  <si>
    <t>Department ID: 150502</t>
  </si>
  <si>
    <t>Department Name: Emergency Medical Tech</t>
  </si>
  <si>
    <t>Department ID: 151008</t>
  </si>
  <si>
    <t>Department Name: Medical Assistant</t>
  </si>
  <si>
    <t>Department ID: 151012</t>
  </si>
  <si>
    <t>Department Name: Clinical Laboratory Technician</t>
  </si>
  <si>
    <t>Department ID: 151013</t>
  </si>
  <si>
    <t>Department Name: Practical Nursing</t>
  </si>
  <si>
    <t>Department ID: 151025</t>
  </si>
  <si>
    <t>Department Name: Registered Nurse</t>
  </si>
  <si>
    <t>Department ID: 151028</t>
  </si>
  <si>
    <t>Department Name: Agricultural Mech Tech</t>
  </si>
  <si>
    <t>Department ID: 152002</t>
  </si>
  <si>
    <t>Department Name: Business Office Technology</t>
  </si>
  <si>
    <t>Department ID: 153009</t>
  </si>
  <si>
    <t>Department Name: Application Software</t>
  </si>
  <si>
    <t>Department ID: 153014</t>
  </si>
  <si>
    <t>Department Name: Digital Media</t>
  </si>
  <si>
    <t>Department ID: 154004</t>
  </si>
  <si>
    <t>Department Name: Information Technology</t>
  </si>
  <si>
    <t>Department ID: 155005</t>
  </si>
  <si>
    <t>Department Name: Electrician</t>
  </si>
  <si>
    <t>Department ID: 156003</t>
  </si>
  <si>
    <t>Department Name: Oil &amp; Gas</t>
  </si>
  <si>
    <t>Department ID: 157002</t>
  </si>
  <si>
    <t>Department Name: Industrial Technology</t>
  </si>
  <si>
    <t>Department ID: 157004</t>
  </si>
  <si>
    <t>Department Name: Industrial Electronics Tech</t>
  </si>
  <si>
    <t>Department ID: 159106</t>
  </si>
  <si>
    <t>Department Name: Industrial Marine Electronics Technology</t>
  </si>
  <si>
    <t>Department ID: 159107</t>
  </si>
  <si>
    <t>Department Name: Automotive Tech</t>
  </si>
  <si>
    <t>Department ID: 159203</t>
  </si>
  <si>
    <t>Department Name: Aviation Maintenance Tech</t>
  </si>
  <si>
    <t>Department ID: 159204</t>
  </si>
  <si>
    <t>Department Name: Diesel Powered Equipment Tech</t>
  </si>
  <si>
    <t>Department ID: 159205</t>
  </si>
  <si>
    <t>Department Name: HVAC</t>
  </si>
  <si>
    <t>Department ID: 159206</t>
  </si>
  <si>
    <t>Department Name: Culinary Arts</t>
  </si>
  <si>
    <t>Department ID: 160002</t>
  </si>
  <si>
    <t>Department Name: Cosmetology</t>
  </si>
  <si>
    <t>Department ID: 160009</t>
  </si>
  <si>
    <t>Department Name: Civil, Surveying and Mapping</t>
  </si>
  <si>
    <t>Department ID: 161004</t>
  </si>
  <si>
    <t>Department Name: Drafting &amp; Design Tech</t>
  </si>
  <si>
    <t>Department ID: 161005</t>
  </si>
  <si>
    <t>Department Name: Welding</t>
  </si>
  <si>
    <t>Department ID: 161010</t>
  </si>
  <si>
    <t>Department Name: Nondestructive Testing Tech</t>
  </si>
  <si>
    <t>Department ID: 161012</t>
  </si>
  <si>
    <t>Department Name: Commercial Diving</t>
  </si>
  <si>
    <t>Department ID: 162002</t>
  </si>
  <si>
    <t>Department Name: Instruction General</t>
  </si>
  <si>
    <t>Department ID: 164005</t>
  </si>
  <si>
    <t>Function of: Academic Support</t>
  </si>
  <si>
    <t>Department Name: ACADEMIC SUPPORT</t>
  </si>
  <si>
    <t>Department Name: Dean of Nursing and Allied Health</t>
  </si>
  <si>
    <t>Department ID: 410001</t>
  </si>
  <si>
    <t>Department Name: Dean of Liberal Arts</t>
  </si>
  <si>
    <t>Department ID: 410002</t>
  </si>
  <si>
    <t>Department Name: Dean of Business, IT, and Workforce</t>
  </si>
  <si>
    <t>Department ID: 410003</t>
  </si>
  <si>
    <t>Department Name: Dean of Distance Education</t>
  </si>
  <si>
    <t>Department ID: 410006</t>
  </si>
  <si>
    <t>Department Name: Primary Partnerships &amp; Special Prog</t>
  </si>
  <si>
    <t>Department ID: 410009</t>
  </si>
  <si>
    <t>Department Name: Dean of STEM, Transportation &amp; Energy</t>
  </si>
  <si>
    <t>Department ID: 410010</t>
  </si>
  <si>
    <t>Department Name: Dean of Instruction</t>
  </si>
  <si>
    <t>Department ID: 410014</t>
  </si>
  <si>
    <t>Department Name: Dual Enrollment</t>
  </si>
  <si>
    <t>Department ID: 420001</t>
  </si>
  <si>
    <t>Department Name: Quality Enhancement Plan (QEP)</t>
  </si>
  <si>
    <t>Department ID: 420004</t>
  </si>
  <si>
    <t>Department Name: Academic Computing Services</t>
  </si>
  <si>
    <t>Department ID: 420006</t>
  </si>
  <si>
    <t>Department Name: Academic Success - Tutoring</t>
  </si>
  <si>
    <t>Department ID: 420007</t>
  </si>
  <si>
    <t>Department Name: Library</t>
  </si>
  <si>
    <t>Department ID: 420008</t>
  </si>
  <si>
    <t>Department Name: Academic Outreach</t>
  </si>
  <si>
    <t>Department ID: 420020</t>
  </si>
  <si>
    <t>Department Name: Academic Success</t>
  </si>
  <si>
    <t>Department ID: 420025</t>
  </si>
  <si>
    <t>Department Name: Academic Support</t>
  </si>
  <si>
    <t>Department ID: 440001</t>
  </si>
  <si>
    <t>Function of: Student Services</t>
  </si>
  <si>
    <t>2021-22+/-</t>
  </si>
  <si>
    <t>Department Name: STUDENT SERVICES</t>
  </si>
  <si>
    <t>Department Name: Registrar</t>
  </si>
  <si>
    <t>Department ID: 510001</t>
  </si>
  <si>
    <t>Department Name: Financial Aid</t>
  </si>
  <si>
    <t>Department ID: 510101</t>
  </si>
  <si>
    <t>Department Name: Admissions Adm</t>
  </si>
  <si>
    <t>Department ID: 520001</t>
  </si>
  <si>
    <t>Department Name: Admissions</t>
  </si>
  <si>
    <t>Department ID: 520002</t>
  </si>
  <si>
    <t>Department Name: Career and Transfer Services</t>
  </si>
  <si>
    <t>Department ID: 520004</t>
  </si>
  <si>
    <t>Department Name: Dean of Student Services</t>
  </si>
  <si>
    <t>Department ID: 530001</t>
  </si>
  <si>
    <t>Department Name: Student Success</t>
  </si>
  <si>
    <t>Department ID: 530002</t>
  </si>
  <si>
    <t>Department Name: Student Services General</t>
  </si>
  <si>
    <t>Department ID: 530007</t>
  </si>
  <si>
    <t>Department Name:  Disability Services</t>
  </si>
  <si>
    <t>Department ID: 530009</t>
  </si>
  <si>
    <t>Department Name: Commencement / Graduation</t>
  </si>
  <si>
    <t>Department ID: 530010</t>
  </si>
  <si>
    <t>Department Name: Title IX</t>
  </si>
  <si>
    <t>Department ID: 530014</t>
  </si>
  <si>
    <t>Department Name: Student General</t>
  </si>
  <si>
    <t>Department ID: 550001</t>
  </si>
  <si>
    <t>Function of: Institutional Support</t>
  </si>
  <si>
    <t>2019-20+/-</t>
  </si>
  <si>
    <t>Department Name: INSTITUTIONAL SUPPORT</t>
  </si>
  <si>
    <t>Department Name: Chancellor</t>
  </si>
  <si>
    <t>Department ID: 610001</t>
  </si>
  <si>
    <t>Department Name: Institutional Advancement</t>
  </si>
  <si>
    <t>Department ID: 610006</t>
  </si>
  <si>
    <t>Department Name: Communications and Marketing</t>
  </si>
  <si>
    <t>Department ID: 610007</t>
  </si>
  <si>
    <t>Department Name: Office of Grants and Contracts</t>
  </si>
  <si>
    <t>Department ID: 610008</t>
  </si>
  <si>
    <t>Department Name: Institutional Research</t>
  </si>
  <si>
    <t>Department ID: 610010</t>
  </si>
  <si>
    <t>Department Name: Accreditation</t>
  </si>
  <si>
    <t>Department ID: 610014</t>
  </si>
  <si>
    <t>Department Name: Vice Chancellor of Academic Affairs</t>
  </si>
  <si>
    <t>Department ID: 610016</t>
  </si>
  <si>
    <t>Department ID: 620005</t>
  </si>
  <si>
    <t>Department Name: VC for Admin &amp; Finance</t>
  </si>
  <si>
    <t>Department ID: 630001</t>
  </si>
  <si>
    <t>Department Name: Accounting Office</t>
  </si>
  <si>
    <t>Department ID: 630002</t>
  </si>
  <si>
    <t>Department Name: Student Accounts</t>
  </si>
  <si>
    <t>Department ID: 630006</t>
  </si>
  <si>
    <t>Department Name: Human Resources</t>
  </si>
  <si>
    <t>Department ID: 630010</t>
  </si>
  <si>
    <t>Department Name: Strategic Engagement</t>
  </si>
  <si>
    <t>Department ID: 630014</t>
  </si>
  <si>
    <t>Department Name: Diversity, Equity &amp; Inclusion</t>
  </si>
  <si>
    <t>Department ID: 630015</t>
  </si>
  <si>
    <t>Department Name:  General Institution Expense</t>
  </si>
  <si>
    <t>Department ID: 650001</t>
  </si>
  <si>
    <t>Department Name: System Office Assessments</t>
  </si>
  <si>
    <t>Department ID: 650003</t>
  </si>
  <si>
    <t>Function of:Scholarships &amp; Fellowships</t>
  </si>
  <si>
    <t>Department Name: SCHOLARSHIPS AND FELLOWSHIPS</t>
  </si>
  <si>
    <t>Department ID: 800001</t>
  </si>
  <si>
    <t>Function of: Operation &amp; Maintenance</t>
  </si>
  <si>
    <t>Department Name: OPERATION &amp; MAINTENANCE</t>
  </si>
  <si>
    <t>Department Name: Plant Operation &amp; Maintenance</t>
  </si>
  <si>
    <t>Department ID: 720101</t>
  </si>
  <si>
    <t>Department Name: Building &amp; Maintenance</t>
  </si>
  <si>
    <t>Department ID: 740001</t>
  </si>
  <si>
    <t>Department Name: Property Control</t>
  </si>
  <si>
    <t>Department ID: 740002</t>
  </si>
  <si>
    <t>Department Name: Security &amp; Safety</t>
  </si>
  <si>
    <t>Department ID: 740003</t>
  </si>
  <si>
    <t>Total E&amp;G Expenditures</t>
  </si>
  <si>
    <t>Transfers</t>
  </si>
  <si>
    <t>Total Expenditures</t>
  </si>
  <si>
    <t>Department ID: 111013</t>
  </si>
  <si>
    <t>Department Name: Education Instruction</t>
  </si>
  <si>
    <t>Department ID: 420015</t>
  </si>
  <si>
    <t>Department Name: Academic Services</t>
  </si>
  <si>
    <t>Department ID: 720102</t>
  </si>
  <si>
    <t>Department Name: Plant Opr&amp;Maint-Plant Maint 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</si>
</sst>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10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3" fontId="1" fillId="0" borderId="0" xfId="1" applyNumberFormat="1" applyFont="1"/>
    <xf numFmtId="164" fontId="2" fillId="0" borderId="0" xfId="2" applyNumberFormat="1" applyFont="1"/>
    <xf numFmtId="0" fontId="2" fillId="0" borderId="0" xfId="1" applyFont="1"/>
    <xf numFmtId="0" fontId="5" fillId="0" borderId="0" xfId="1" applyFont="1"/>
    <xf numFmtId="164" fontId="1" fillId="0" borderId="0" xfId="2" applyNumberFormat="1" applyFont="1"/>
    <xf numFmtId="164" fontId="1" fillId="0" borderId="1" xfId="2" applyNumberFormat="1" applyFont="1" applyBorder="1"/>
    <xf numFmtId="164" fontId="2" fillId="0" borderId="1" xfId="2" applyNumberFormat="1" applyFont="1" applyBorder="1"/>
    <xf numFmtId="3" fontId="1" fillId="0" borderId="2" xfId="1" applyNumberFormat="1" applyFont="1" applyBorder="1"/>
    <xf numFmtId="164" fontId="2" fillId="0" borderId="2" xfId="2" applyNumberFormat="1" applyFont="1" applyBorder="1"/>
    <xf numFmtId="0" fontId="1" fillId="2" borderId="27" xfId="1" applyFont="1" applyFill="1" applyBorder="1" applyAlignment="1">
      <alignment horizontal="left"/>
    </xf>
    <xf numFmtId="164" fontId="1" fillId="2" borderId="28" xfId="2" applyNumberFormat="1" applyFont="1" applyFill="1" applyBorder="1" applyAlignment="1">
      <alignment horizontal="center"/>
    </xf>
    <xf numFmtId="164" fontId="1" fillId="2" borderId="29" xfId="2" applyNumberFormat="1" applyFont="1" applyFill="1" applyBorder="1" applyAlignment="1">
      <alignment horizontal="center"/>
    </xf>
    <xf numFmtId="164" fontId="1" fillId="2" borderId="30" xfId="2" applyNumberFormat="1" applyFont="1" applyFill="1" applyBorder="1" applyAlignment="1">
      <alignment horizontal="center"/>
    </xf>
    <xf numFmtId="0" fontId="1" fillId="2" borderId="13" xfId="1" applyFont="1" applyFill="1" applyBorder="1" applyAlignment="1">
      <alignment horizontal="left"/>
    </xf>
    <xf numFmtId="164" fontId="1" fillId="2" borderId="8" xfId="2" applyNumberFormat="1" applyFont="1" applyFill="1" applyBorder="1" applyAlignment="1">
      <alignment horizontal="center"/>
    </xf>
    <xf numFmtId="164" fontId="1" fillId="2" borderId="31" xfId="2" applyNumberFormat="1" applyFont="1" applyFill="1" applyBorder="1" applyAlignment="1">
      <alignment horizontal="center"/>
    </xf>
    <xf numFmtId="0" fontId="1" fillId="2" borderId="13" xfId="1" applyFont="1" applyFill="1" applyBorder="1"/>
    <xf numFmtId="164" fontId="1" fillId="2" borderId="6" xfId="2" applyNumberFormat="1" applyFont="1" applyFill="1" applyBorder="1"/>
    <xf numFmtId="164" fontId="1" fillId="2" borderId="31" xfId="2" applyNumberFormat="1" applyFont="1" applyFill="1" applyBorder="1"/>
    <xf numFmtId="164" fontId="1" fillId="2" borderId="32" xfId="2" applyNumberFormat="1" applyFont="1" applyFill="1" applyBorder="1"/>
    <xf numFmtId="164" fontId="2" fillId="0" borderId="33" xfId="2" applyNumberFormat="1" applyFont="1" applyFill="1" applyBorder="1"/>
    <xf numFmtId="0" fontId="2" fillId="0" borderId="7" xfId="1" applyFont="1" applyBorder="1"/>
    <xf numFmtId="0" fontId="1" fillId="0" borderId="7" xfId="1" applyFont="1" applyBorder="1"/>
    <xf numFmtId="164" fontId="1" fillId="0" borderId="33" xfId="2" applyNumberFormat="1" applyFont="1" applyFill="1" applyBorder="1"/>
    <xf numFmtId="0" fontId="1" fillId="0" borderId="14" xfId="1" applyFont="1" applyBorder="1"/>
    <xf numFmtId="0" fontId="1" fillId="2" borderId="27" xfId="1" applyFont="1" applyFill="1" applyBorder="1"/>
    <xf numFmtId="164" fontId="1" fillId="2" borderId="27" xfId="2" applyNumberFormat="1" applyFont="1" applyFill="1" applyBorder="1" applyAlignment="1">
      <alignment horizontal="center"/>
    </xf>
    <xf numFmtId="164" fontId="1" fillId="2" borderId="19" xfId="2" applyNumberFormat="1" applyFont="1" applyFill="1" applyBorder="1" applyAlignment="1">
      <alignment horizontal="center"/>
    </xf>
    <xf numFmtId="0" fontId="1" fillId="2" borderId="7" xfId="1" applyFont="1" applyFill="1" applyBorder="1"/>
    <xf numFmtId="164" fontId="1" fillId="2" borderId="7" xfId="2" applyNumberFormat="1" applyFont="1" applyFill="1" applyBorder="1" applyAlignment="1">
      <alignment horizontal="center"/>
    </xf>
    <xf numFmtId="164" fontId="1" fillId="2" borderId="20" xfId="2" applyNumberFormat="1" applyFont="1" applyFill="1" applyBorder="1" applyAlignment="1">
      <alignment horizontal="center"/>
    </xf>
    <xf numFmtId="164" fontId="1" fillId="2" borderId="32" xfId="2" applyNumberFormat="1" applyFont="1" applyFill="1" applyBorder="1" applyAlignment="1">
      <alignment horizontal="center"/>
    </xf>
    <xf numFmtId="0" fontId="1" fillId="2" borderId="14" xfId="1" applyFont="1" applyFill="1" applyBorder="1"/>
    <xf numFmtId="164" fontId="1" fillId="2" borderId="14" xfId="2" applyNumberFormat="1" applyFont="1" applyFill="1" applyBorder="1"/>
    <xf numFmtId="164" fontId="1" fillId="2" borderId="21" xfId="2" applyNumberFormat="1" applyFont="1" applyFill="1" applyBorder="1"/>
    <xf numFmtId="164" fontId="1" fillId="2" borderId="34" xfId="2" applyNumberFormat="1" applyFont="1" applyFill="1" applyBorder="1"/>
    <xf numFmtId="164" fontId="2" fillId="0" borderId="33" xfId="2" applyNumberFormat="1" applyFont="1" applyBorder="1"/>
    <xf numFmtId="164" fontId="1" fillId="0" borderId="33" xfId="2" applyNumberFormat="1" applyFont="1" applyBorder="1"/>
    <xf numFmtId="0" fontId="1" fillId="0" borderId="13" xfId="1" applyFont="1" applyBorder="1"/>
    <xf numFmtId="0" fontId="1" fillId="0" borderId="9" xfId="1" applyFont="1" applyBorder="1"/>
    <xf numFmtId="164" fontId="1" fillId="2" borderId="10" xfId="2" applyNumberFormat="1" applyFont="1" applyFill="1" applyBorder="1"/>
    <xf numFmtId="164" fontId="1" fillId="2" borderId="35" xfId="2" applyNumberFormat="1" applyFont="1" applyFill="1" applyBorder="1"/>
    <xf numFmtId="164" fontId="2" fillId="0" borderId="19" xfId="2" applyNumberFormat="1" applyFont="1" applyBorder="1"/>
    <xf numFmtId="164" fontId="6" fillId="0" borderId="0" xfId="1" applyNumberFormat="1" applyFont="1"/>
    <xf numFmtId="164" fontId="6" fillId="0" borderId="0" xfId="2" applyNumberFormat="1" applyFont="1"/>
    <xf numFmtId="164" fontId="2" fillId="0" borderId="36" xfId="2" applyNumberFormat="1" applyFont="1" applyFill="1" applyBorder="1"/>
    <xf numFmtId="164" fontId="1" fillId="0" borderId="36" xfId="2" applyNumberFormat="1" applyFont="1" applyBorder="1"/>
    <xf numFmtId="164" fontId="2" fillId="0" borderId="36" xfId="2" applyNumberFormat="1" applyFont="1" applyBorder="1"/>
    <xf numFmtId="164" fontId="1" fillId="0" borderId="36" xfId="2" applyNumberFormat="1" applyFont="1" applyFill="1" applyBorder="1"/>
    <xf numFmtId="164" fontId="2" fillId="0" borderId="30" xfId="2" applyNumberFormat="1" applyFont="1" applyBorder="1"/>
    <xf numFmtId="0" fontId="6" fillId="0" borderId="0" xfId="1" applyFont="1"/>
    <xf numFmtId="41" fontId="6" fillId="0" borderId="0" xfId="1" applyNumberFormat="1" applyFont="1"/>
    <xf numFmtId="164" fontId="6" fillId="3" borderId="0" xfId="1" applyNumberFormat="1" applyFont="1" applyFill="1"/>
    <xf numFmtId="0" fontId="2" fillId="0" borderId="1" xfId="0" applyFont="1" applyBorder="1" applyAlignment="1">
      <alignment horizontal="center"/>
    </xf>
    <xf numFmtId="0" fontId="2" fillId="0" borderId="27" xfId="1" applyFont="1" applyFill="1" applyBorder="1"/>
    <xf numFmtId="0" fontId="2" fillId="0" borderId="7" xfId="1" applyFont="1" applyFill="1" applyBorder="1"/>
    <xf numFmtId="0" fontId="1" fillId="0" borderId="7" xfId="1" applyFont="1" applyFill="1" applyBorder="1"/>
    <xf numFmtId="0" fontId="1" fillId="0" borderId="14" xfId="1" applyFont="1" applyFill="1" applyBorder="1"/>
  </cellXfs>
  <cellStyles count="3">
    <cellStyle name="Comma 2" xfId="2" xr:uid="{1990E871-2408-4113-881D-5F491E6BC5B8}"/>
    <cellStyle name="Normal" xfId="0" builtinId="0"/>
    <cellStyle name="Normal 2" xfId="1" xr:uid="{784ACB77-15D0-45E0-9EC4-611DEE07247A}"/>
  </cellStyles>
  <dxfs count="2"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showOutlineSymbols="0" zoomScale="85" zoomScaleNormal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4" sqref="B4:E5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97"/>
      <c r="D2" s="97"/>
      <c r="E2" s="97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FDD6F-5D3A-4087-A4F6-5FBD667A1621}">
  <dimension ref="A1:P1960"/>
  <sheetViews>
    <sheetView tabSelected="1" zoomScale="85" zoomScaleNormal="85" zoomScaleSheetLayoutView="70" workbookViewId="0">
      <pane ySplit="7" topLeftCell="A8" activePane="bottomLeft" state="frozen"/>
      <selection pane="bottomLeft" activeCell="A9" sqref="A9"/>
    </sheetView>
  </sheetViews>
  <sheetFormatPr defaultColWidth="8.88671875" defaultRowHeight="14.25" x14ac:dyDescent="0.2"/>
  <cols>
    <col min="1" max="1" width="49" style="46" bestFit="1" customWidth="1"/>
    <col min="2" max="5" width="12.77734375" style="45" customWidth="1"/>
    <col min="6" max="6" width="8.88671875" style="46"/>
    <col min="7" max="15" width="0" style="94" hidden="1" customWidth="1"/>
    <col min="16" max="16" width="8.88671875" style="94"/>
    <col min="17" max="16384" width="8.88671875" style="46"/>
  </cols>
  <sheetData>
    <row r="1" spans="1:16" ht="15" x14ac:dyDescent="0.25">
      <c r="A1" s="44" t="s">
        <v>4</v>
      </c>
    </row>
    <row r="2" spans="1:16" ht="15" x14ac:dyDescent="0.25">
      <c r="A2" s="44" t="s">
        <v>13</v>
      </c>
      <c r="B2" s="48" t="s">
        <v>5</v>
      </c>
      <c r="C2" s="49" t="s">
        <v>39</v>
      </c>
      <c r="D2" s="49"/>
      <c r="E2" s="50"/>
    </row>
    <row r="3" spans="1:16" ht="15.75" thickBot="1" x14ac:dyDescent="0.3">
      <c r="A3" s="51" t="s">
        <v>14</v>
      </c>
      <c r="B3" s="52"/>
      <c r="C3" s="52"/>
      <c r="D3" s="52"/>
      <c r="E3" s="52"/>
    </row>
    <row r="4" spans="1:16" ht="15.75" thickTop="1" x14ac:dyDescent="0.25">
      <c r="A4" s="44"/>
    </row>
    <row r="5" spans="1:16" ht="15" x14ac:dyDescent="0.25">
      <c r="A5" s="53" t="s">
        <v>40</v>
      </c>
      <c r="B5" s="54" t="s">
        <v>1</v>
      </c>
      <c r="C5" s="54" t="s">
        <v>3</v>
      </c>
      <c r="D5" s="55" t="s">
        <v>3</v>
      </c>
      <c r="E5" s="56" t="s">
        <v>38</v>
      </c>
    </row>
    <row r="6" spans="1:16" ht="15" x14ac:dyDescent="0.25">
      <c r="A6" s="57" t="s">
        <v>41</v>
      </c>
      <c r="B6" s="58" t="s">
        <v>36</v>
      </c>
      <c r="C6" s="58" t="s">
        <v>36</v>
      </c>
      <c r="D6" s="59" t="s">
        <v>37</v>
      </c>
      <c r="E6" s="75" t="s">
        <v>36</v>
      </c>
    </row>
    <row r="7" spans="1:16" ht="15" x14ac:dyDescent="0.25">
      <c r="A7" s="60" t="s">
        <v>42</v>
      </c>
      <c r="B7" s="61"/>
      <c r="C7" s="61"/>
      <c r="D7" s="85"/>
      <c r="E7" s="63"/>
    </row>
    <row r="8" spans="1:16" x14ac:dyDescent="0.2">
      <c r="A8" s="98" t="s">
        <v>8</v>
      </c>
      <c r="B8" s="64">
        <f t="shared" ref="B8:C10" si="0">B29+B71+B92+B113+B134+B155+B176+B197+B218+B239+B260+B281+B302+B323+B344+B365+B386+B407+B428+B449+B470+B491+B512+B533+B554+B575+B596+B617+B638+B659+B680+B701+B722+B743</f>
        <v>9086209</v>
      </c>
      <c r="C8" s="64">
        <f t="shared" si="0"/>
        <v>9275248</v>
      </c>
      <c r="D8" s="64">
        <f>D29+D71+D92+D113+D134+D155+D176+D197+D218+D239+D260+D281+D302+D323+D344+D365+D386+D407+D428+D449+D470+D491+D512+D533+D554+D575+D596+D617+D638+D659+D680+D701+D722+D743+D50</f>
        <v>10033209</v>
      </c>
      <c r="E8" s="64">
        <f t="shared" ref="E8:E25" si="1">D8-C8</f>
        <v>757961</v>
      </c>
      <c r="G8" s="87">
        <v>9086209</v>
      </c>
      <c r="H8" s="87">
        <v>9275248</v>
      </c>
      <c r="I8" s="87">
        <v>10033209</v>
      </c>
      <c r="J8" s="87">
        <v>757961</v>
      </c>
      <c r="K8" s="87"/>
      <c r="L8" s="87">
        <f>B8-G8</f>
        <v>0</v>
      </c>
      <c r="M8" s="87">
        <f t="shared" ref="M8:M25" si="2">C8-H8</f>
        <v>0</v>
      </c>
      <c r="N8" s="87">
        <f t="shared" ref="N8:N25" si="3">D8-I8</f>
        <v>0</v>
      </c>
      <c r="O8" s="87">
        <f t="shared" ref="O8:O25" si="4">E8-J8</f>
        <v>0</v>
      </c>
      <c r="P8" s="87"/>
    </row>
    <row r="9" spans="1:16" x14ac:dyDescent="0.2">
      <c r="A9" s="99" t="s">
        <v>9</v>
      </c>
      <c r="B9" s="64">
        <f t="shared" si="0"/>
        <v>27437</v>
      </c>
      <c r="C9" s="64">
        <f t="shared" si="0"/>
        <v>27868</v>
      </c>
      <c r="D9" s="64">
        <f>D30+D72+D93+D114+D135+D156+D177+D198+D219+D240+D261+D282+D303+D324+D345+D366+D387+D408+D429+D450+D471+D492+D513+D534+D555+D576+D597+D618+D639+D660+D681+D702+D723+D744+D51</f>
        <v>30000</v>
      </c>
      <c r="E9" s="64">
        <f t="shared" si="1"/>
        <v>2132</v>
      </c>
      <c r="G9" s="87">
        <v>27437</v>
      </c>
      <c r="H9" s="87">
        <v>27868</v>
      </c>
      <c r="I9" s="87">
        <v>30000</v>
      </c>
      <c r="J9" s="87">
        <v>2132</v>
      </c>
      <c r="K9" s="87"/>
      <c r="L9" s="87">
        <f t="shared" ref="L9:L25" si="5">B9-G9</f>
        <v>0</v>
      </c>
      <c r="M9" s="87">
        <f t="shared" si="2"/>
        <v>0</v>
      </c>
      <c r="N9" s="87">
        <f t="shared" si="3"/>
        <v>0</v>
      </c>
      <c r="O9" s="87">
        <f t="shared" si="4"/>
        <v>0</v>
      </c>
      <c r="P9" s="87"/>
    </row>
    <row r="10" spans="1:16" x14ac:dyDescent="0.2">
      <c r="A10" s="99" t="s">
        <v>10</v>
      </c>
      <c r="B10" s="64">
        <f t="shared" si="0"/>
        <v>4470200</v>
      </c>
      <c r="C10" s="64">
        <f t="shared" si="0"/>
        <v>4547997</v>
      </c>
      <c r="D10" s="64">
        <f>D31+D73+D94+D115+D136+D157+D178+D199+D220+D241+D262+D283+D304+D325+D346+D367+D388+D409+D430+D451+D472+D493+D514+D535+D556+D577+D598+D619+D640+D661+D682+D703+D724+D745+D52</f>
        <v>4485932</v>
      </c>
      <c r="E10" s="64">
        <f t="shared" si="1"/>
        <v>-62065</v>
      </c>
      <c r="G10" s="87">
        <v>4470200</v>
      </c>
      <c r="H10" s="87">
        <v>4547997</v>
      </c>
      <c r="I10" s="87">
        <v>4485932</v>
      </c>
      <c r="J10" s="87">
        <v>-62065</v>
      </c>
      <c r="K10" s="87"/>
      <c r="L10" s="87">
        <f t="shared" si="5"/>
        <v>0</v>
      </c>
      <c r="M10" s="87">
        <f t="shared" si="2"/>
        <v>0</v>
      </c>
      <c r="N10" s="87">
        <f t="shared" si="3"/>
        <v>0</v>
      </c>
      <c r="O10" s="87">
        <f t="shared" si="4"/>
        <v>0</v>
      </c>
      <c r="P10" s="87"/>
    </row>
    <row r="11" spans="1:16" ht="15" x14ac:dyDescent="0.25">
      <c r="A11" s="100" t="s">
        <v>11</v>
      </c>
      <c r="B11" s="67">
        <f>B10+B9+B8</f>
        <v>13583846</v>
      </c>
      <c r="C11" s="67">
        <f>C10+C9+C8</f>
        <v>13851113</v>
      </c>
      <c r="D11" s="67">
        <f>D10+D9+D8</f>
        <v>14549141</v>
      </c>
      <c r="E11" s="67">
        <f t="shared" si="1"/>
        <v>698028</v>
      </c>
      <c r="G11" s="94">
        <v>13583846</v>
      </c>
      <c r="H11" s="94">
        <v>13851113</v>
      </c>
      <c r="I11" s="94">
        <v>14549141</v>
      </c>
      <c r="J11" s="94">
        <v>698028</v>
      </c>
      <c r="L11" s="87">
        <f t="shared" si="5"/>
        <v>0</v>
      </c>
      <c r="M11" s="87">
        <f t="shared" si="2"/>
        <v>0</v>
      </c>
      <c r="N11" s="87">
        <f t="shared" si="3"/>
        <v>0</v>
      </c>
      <c r="O11" s="87">
        <f t="shared" si="4"/>
        <v>0</v>
      </c>
    </row>
    <row r="12" spans="1:16" x14ac:dyDescent="0.2">
      <c r="A12" s="99" t="s">
        <v>20</v>
      </c>
      <c r="B12" s="64">
        <f t="shared" ref="B12:C14" si="6">B33+B75+B96+B117+B138+B159+B180+B201+B222+B243+B264+B285+B306+B327+B348+B369+B390+B411+B432+B453+B474+B495+B516+B537+B558+B579+B600+B621+B642+B663+B684+B705+B726+B747</f>
        <v>56431</v>
      </c>
      <c r="C12" s="64">
        <f t="shared" si="6"/>
        <v>57477</v>
      </c>
      <c r="D12" s="64">
        <f>D33+D75+D96+D117+D138+D159+D180+D201+D222+D243+D264+D285+D306+D327+D348+D369+D390+D411+D432+D453+D474+D495+D516+D537+D558+D579+D600+D621+D642+D663+D684+D705+D726+D747+D54</f>
        <v>152275</v>
      </c>
      <c r="E12" s="64">
        <f t="shared" si="1"/>
        <v>94798</v>
      </c>
      <c r="G12" s="87">
        <v>56431</v>
      </c>
      <c r="H12" s="87">
        <v>57477</v>
      </c>
      <c r="I12" s="87">
        <v>152275</v>
      </c>
      <c r="J12" s="87">
        <v>94798</v>
      </c>
      <c r="K12" s="87"/>
      <c r="L12" s="87">
        <f t="shared" si="5"/>
        <v>0</v>
      </c>
      <c r="M12" s="87">
        <f t="shared" si="2"/>
        <v>0</v>
      </c>
      <c r="N12" s="87">
        <f t="shared" si="3"/>
        <v>0</v>
      </c>
      <c r="O12" s="87">
        <f t="shared" si="4"/>
        <v>0</v>
      </c>
      <c r="P12" s="87"/>
    </row>
    <row r="13" spans="1:16" x14ac:dyDescent="0.2">
      <c r="A13" s="99" t="s">
        <v>21</v>
      </c>
      <c r="B13" s="64">
        <f t="shared" si="6"/>
        <v>2464728</v>
      </c>
      <c r="C13" s="64">
        <f t="shared" si="6"/>
        <v>2507738</v>
      </c>
      <c r="D13" s="64">
        <f>D34+D76+D97+D118+D139+D160+D181+D202+D223+D244+D265+D286+D307+D328+D349+D370+D391+D412+D433+D454+D475+D496+D517+D538+D559+D580+D601+D622+D643+D664+D685+D706+D727+D748+D55</f>
        <v>2000951</v>
      </c>
      <c r="E13" s="64">
        <f t="shared" si="1"/>
        <v>-506787</v>
      </c>
      <c r="G13" s="87">
        <v>2464728</v>
      </c>
      <c r="H13" s="87">
        <v>2507738</v>
      </c>
      <c r="I13" s="87">
        <v>2000951</v>
      </c>
      <c r="J13" s="87">
        <v>-506787</v>
      </c>
      <c r="K13" s="87"/>
      <c r="L13" s="87">
        <f t="shared" si="5"/>
        <v>0</v>
      </c>
      <c r="M13" s="87">
        <f t="shared" si="2"/>
        <v>0</v>
      </c>
      <c r="N13" s="87">
        <f t="shared" si="3"/>
        <v>0</v>
      </c>
      <c r="O13" s="87">
        <f t="shared" si="4"/>
        <v>0</v>
      </c>
      <c r="P13" s="87"/>
    </row>
    <row r="14" spans="1:16" x14ac:dyDescent="0.2">
      <c r="A14" s="99" t="s">
        <v>22</v>
      </c>
      <c r="B14" s="64">
        <f t="shared" si="6"/>
        <v>243549</v>
      </c>
      <c r="C14" s="64">
        <f t="shared" si="6"/>
        <v>247674</v>
      </c>
      <c r="D14" s="64">
        <f>D35+D77+D98+D119+D140+D161+D182+D203+D224+D245+D266+D287+D308+D329+D350+D371+D392+D413+D434+D455+D476+D497+D518+D539+D560+D581+D602+D623+D644+D665+D686+D707+D728+D749+D56</f>
        <v>204750</v>
      </c>
      <c r="E14" s="64">
        <f t="shared" si="1"/>
        <v>-42924</v>
      </c>
      <c r="G14" s="87">
        <v>243549</v>
      </c>
      <c r="H14" s="87">
        <v>247674</v>
      </c>
      <c r="I14" s="87">
        <v>204750</v>
      </c>
      <c r="J14" s="87">
        <v>-42924</v>
      </c>
      <c r="K14" s="87"/>
      <c r="L14" s="87">
        <f t="shared" si="5"/>
        <v>0</v>
      </c>
      <c r="M14" s="87">
        <f t="shared" si="2"/>
        <v>0</v>
      </c>
      <c r="N14" s="87">
        <f t="shared" si="3"/>
        <v>0</v>
      </c>
      <c r="O14" s="87">
        <f t="shared" si="4"/>
        <v>0</v>
      </c>
      <c r="P14" s="87"/>
    </row>
    <row r="15" spans="1:16" ht="15" x14ac:dyDescent="0.25">
      <c r="A15" s="100" t="s">
        <v>17</v>
      </c>
      <c r="B15" s="67">
        <f>B14+B13+B12</f>
        <v>2764708</v>
      </c>
      <c r="C15" s="67">
        <f>C14+C13+C12</f>
        <v>2812889</v>
      </c>
      <c r="D15" s="67">
        <f>D14+D13+D12</f>
        <v>2357976</v>
      </c>
      <c r="E15" s="67">
        <f t="shared" si="1"/>
        <v>-454913</v>
      </c>
      <c r="G15" s="94">
        <v>2764708</v>
      </c>
      <c r="H15" s="94">
        <v>2812889</v>
      </c>
      <c r="I15" s="94">
        <v>2357976</v>
      </c>
      <c r="J15" s="94">
        <v>-454913</v>
      </c>
      <c r="L15" s="87">
        <f t="shared" si="5"/>
        <v>0</v>
      </c>
      <c r="M15" s="87">
        <f t="shared" si="2"/>
        <v>0</v>
      </c>
      <c r="N15" s="87">
        <f t="shared" si="3"/>
        <v>0</v>
      </c>
      <c r="O15" s="87">
        <f t="shared" si="4"/>
        <v>0</v>
      </c>
    </row>
    <row r="16" spans="1:16" x14ac:dyDescent="0.2">
      <c r="A16" s="99" t="s">
        <v>23</v>
      </c>
      <c r="B16" s="64">
        <f t="shared" ref="B16:C19" si="7">B37+B79+B100+B121+B142+B163+B184+B205+B226+B247+B268+B289+B310+B331+B352+B373+B394+B415+B436+B457+B478+B499+B520+B541+B562+B583+B604+B625+B646+B667+B688+B709+B730+B751</f>
        <v>719713</v>
      </c>
      <c r="C16" s="64">
        <f t="shared" si="7"/>
        <v>732222</v>
      </c>
      <c r="D16" s="64">
        <f>D37+D79+D100+D121+D142+D163+D184+D205+D226+D247+D268+D289+D310+D331+D352+D373+D394+D415+D436+D457+D478+D499+D520+D541+D562+D583+D604+D625+D646+D667+D688+D709+D730+D751+D58</f>
        <v>713100</v>
      </c>
      <c r="E16" s="64">
        <f t="shared" si="1"/>
        <v>-19122</v>
      </c>
      <c r="G16" s="87">
        <v>719713</v>
      </c>
      <c r="H16" s="87">
        <v>732222</v>
      </c>
      <c r="I16" s="87">
        <v>713100</v>
      </c>
      <c r="J16" s="87">
        <v>-19122</v>
      </c>
      <c r="K16" s="87"/>
      <c r="L16" s="87">
        <f t="shared" si="5"/>
        <v>0</v>
      </c>
      <c r="M16" s="87">
        <f t="shared" si="2"/>
        <v>0</v>
      </c>
      <c r="N16" s="87">
        <f t="shared" si="3"/>
        <v>0</v>
      </c>
      <c r="O16" s="87">
        <f t="shared" si="4"/>
        <v>0</v>
      </c>
      <c r="P16" s="87"/>
    </row>
    <row r="17" spans="1:16" x14ac:dyDescent="0.2">
      <c r="A17" s="99" t="s">
        <v>24</v>
      </c>
      <c r="B17" s="64">
        <f t="shared" si="7"/>
        <v>2894</v>
      </c>
      <c r="C17" s="64">
        <f t="shared" si="7"/>
        <v>2787</v>
      </c>
      <c r="D17" s="64">
        <f>D38+D80+D101+D122+D143+D164+D185+D206+D227+D248+D269+D290+D311+D332+D353+D374+D395+D416+D437+D458+D479+D500+D521+D542+D563+D584+D605+D626+D647+D668+D689+D710+D731+D752+D59</f>
        <v>4841</v>
      </c>
      <c r="E17" s="64">
        <f t="shared" si="1"/>
        <v>2054</v>
      </c>
      <c r="G17" s="87">
        <v>2894</v>
      </c>
      <c r="H17" s="87">
        <v>2787</v>
      </c>
      <c r="I17" s="87">
        <v>4841</v>
      </c>
      <c r="J17" s="87">
        <v>2054</v>
      </c>
      <c r="K17" s="87"/>
      <c r="L17" s="87">
        <f t="shared" si="5"/>
        <v>0</v>
      </c>
      <c r="M17" s="87">
        <f t="shared" si="2"/>
        <v>0</v>
      </c>
      <c r="N17" s="87">
        <f t="shared" si="3"/>
        <v>0</v>
      </c>
      <c r="O17" s="87">
        <f t="shared" si="4"/>
        <v>0</v>
      </c>
      <c r="P17" s="87"/>
    </row>
    <row r="18" spans="1:16" x14ac:dyDescent="0.2">
      <c r="A18" s="99" t="s">
        <v>25</v>
      </c>
      <c r="B18" s="64">
        <f t="shared" si="7"/>
        <v>0</v>
      </c>
      <c r="C18" s="64">
        <f t="shared" si="7"/>
        <v>0</v>
      </c>
      <c r="D18" s="64">
        <f>D39+D81+D102+D123+D144+D165+D186+D207+D228+D249+D270+D291+D312+D333+D354+D375+D396+D417+D438+D459+D480+D501+D522+D543+D564+D585+D606+D627+D648+D669+D690+D711+D732+D753+D60</f>
        <v>0</v>
      </c>
      <c r="E18" s="64">
        <f t="shared" si="1"/>
        <v>0</v>
      </c>
      <c r="G18" s="94">
        <v>0</v>
      </c>
      <c r="H18" s="94">
        <v>0</v>
      </c>
      <c r="I18" s="94">
        <v>0</v>
      </c>
      <c r="J18" s="94">
        <v>0</v>
      </c>
      <c r="L18" s="87">
        <f t="shared" si="5"/>
        <v>0</v>
      </c>
      <c r="M18" s="87">
        <f t="shared" si="2"/>
        <v>0</v>
      </c>
      <c r="N18" s="87">
        <f t="shared" si="3"/>
        <v>0</v>
      </c>
      <c r="O18" s="87">
        <f t="shared" si="4"/>
        <v>0</v>
      </c>
    </row>
    <row r="19" spans="1:16" x14ac:dyDescent="0.2">
      <c r="A19" s="99" t="s">
        <v>26</v>
      </c>
      <c r="B19" s="64">
        <f t="shared" si="7"/>
        <v>0</v>
      </c>
      <c r="C19" s="64">
        <f t="shared" si="7"/>
        <v>0</v>
      </c>
      <c r="D19" s="64">
        <f>D40+D82+D103+D124+D145+D166+D187+D208+D229+D250+D271+D292+D313+D334+D355+D376+D397+D418+D439+D460+D481+D502+D523+D544+D565+D586+D607+D628+D649+D670+D691+D712+D733+D754+D61</f>
        <v>0</v>
      </c>
      <c r="E19" s="64">
        <f t="shared" si="1"/>
        <v>0</v>
      </c>
      <c r="G19" s="94">
        <v>0</v>
      </c>
      <c r="H19" s="94">
        <v>0</v>
      </c>
      <c r="I19" s="94">
        <v>0</v>
      </c>
      <c r="J19" s="94">
        <v>0</v>
      </c>
      <c r="L19" s="87">
        <f t="shared" si="5"/>
        <v>0</v>
      </c>
      <c r="M19" s="87">
        <f t="shared" si="2"/>
        <v>0</v>
      </c>
      <c r="N19" s="87">
        <f t="shared" si="3"/>
        <v>0</v>
      </c>
      <c r="O19" s="87">
        <f t="shared" si="4"/>
        <v>0</v>
      </c>
    </row>
    <row r="20" spans="1:16" ht="15" x14ac:dyDescent="0.25">
      <c r="A20" s="100" t="s">
        <v>18</v>
      </c>
      <c r="B20" s="67">
        <f>B19+B18+B17+B16</f>
        <v>722607</v>
      </c>
      <c r="C20" s="67">
        <f>C19+C18+C17+C16</f>
        <v>735009</v>
      </c>
      <c r="D20" s="67">
        <f>D19+D18+D17+D16</f>
        <v>717941</v>
      </c>
      <c r="E20" s="67">
        <f t="shared" si="1"/>
        <v>-17068</v>
      </c>
      <c r="G20" s="94">
        <v>722607</v>
      </c>
      <c r="H20" s="94">
        <v>735009</v>
      </c>
      <c r="I20" s="94">
        <v>717941</v>
      </c>
      <c r="J20" s="94">
        <v>-17068</v>
      </c>
      <c r="L20" s="87">
        <f t="shared" si="5"/>
        <v>0</v>
      </c>
      <c r="M20" s="87">
        <f t="shared" si="2"/>
        <v>0</v>
      </c>
      <c r="N20" s="87">
        <f t="shared" si="3"/>
        <v>0</v>
      </c>
      <c r="O20" s="87">
        <f t="shared" si="4"/>
        <v>0</v>
      </c>
    </row>
    <row r="21" spans="1:16" x14ac:dyDescent="0.2">
      <c r="A21" s="99" t="s">
        <v>27</v>
      </c>
      <c r="B21" s="64">
        <f t="shared" ref="B21:C23" si="8">B42+B84+B105+B126+B147+B168+B189+B210+B231+B252+B273+B294+B315+B336+B357+B378+B399+B420+B441+B462+B483+B504+B525+B546+B567+B588+B609+B630+B651+B672+B693+B714+B735+B756</f>
        <v>375313</v>
      </c>
      <c r="C21" s="64">
        <f t="shared" si="8"/>
        <v>381787</v>
      </c>
      <c r="D21" s="64">
        <f>D42+D84+D105+D126+D147+D168+D189+D210+D231+D252+D273+D294+D315+D336+D357+D378+D399+D420+D441+D462+D483+D504+D525+D546+D567+D588+D609+D630+D651+D672+D693+D714+D735+D756+D63</f>
        <v>10000</v>
      </c>
      <c r="E21" s="64">
        <f t="shared" si="1"/>
        <v>-371787</v>
      </c>
      <c r="G21" s="87">
        <v>375313</v>
      </c>
      <c r="H21" s="87">
        <v>381787</v>
      </c>
      <c r="I21" s="87">
        <v>10000</v>
      </c>
      <c r="J21" s="87">
        <v>-371787</v>
      </c>
      <c r="K21" s="87"/>
      <c r="L21" s="87">
        <f t="shared" si="5"/>
        <v>0</v>
      </c>
      <c r="M21" s="87">
        <f t="shared" si="2"/>
        <v>0</v>
      </c>
      <c r="N21" s="87">
        <f t="shared" si="3"/>
        <v>0</v>
      </c>
      <c r="O21" s="87">
        <f t="shared" si="4"/>
        <v>0</v>
      </c>
      <c r="P21" s="87"/>
    </row>
    <row r="22" spans="1:16" x14ac:dyDescent="0.2">
      <c r="A22" s="99" t="s">
        <v>28</v>
      </c>
      <c r="B22" s="64">
        <f t="shared" si="8"/>
        <v>0</v>
      </c>
      <c r="C22" s="64">
        <f t="shared" si="8"/>
        <v>0</v>
      </c>
      <c r="D22" s="64">
        <f>D43+D85+D106+D127+D148+D169+D190+D211+D232+D253+D274+D295+D316+D337+D358+D379+D400+D421+D442+D463+D484+D505+D526+D547+D568+D589+D610+D631+D652+D673+D694+D715+D736+D757+D64</f>
        <v>0</v>
      </c>
      <c r="E22" s="64">
        <f t="shared" si="1"/>
        <v>0</v>
      </c>
      <c r="G22" s="87">
        <v>0</v>
      </c>
      <c r="H22" s="87">
        <v>0</v>
      </c>
      <c r="I22" s="87">
        <v>0</v>
      </c>
      <c r="J22" s="87">
        <v>0</v>
      </c>
      <c r="K22" s="87"/>
      <c r="L22" s="87">
        <f t="shared" si="5"/>
        <v>0</v>
      </c>
      <c r="M22" s="87">
        <f t="shared" si="2"/>
        <v>0</v>
      </c>
      <c r="N22" s="87">
        <f t="shared" si="3"/>
        <v>0</v>
      </c>
      <c r="O22" s="87">
        <f t="shared" si="4"/>
        <v>0</v>
      </c>
      <c r="P22" s="87"/>
    </row>
    <row r="23" spans="1:16" x14ac:dyDescent="0.2">
      <c r="A23" s="99" t="s">
        <v>29</v>
      </c>
      <c r="B23" s="64">
        <f t="shared" si="8"/>
        <v>0</v>
      </c>
      <c r="C23" s="64">
        <f t="shared" si="8"/>
        <v>0</v>
      </c>
      <c r="D23" s="64">
        <f>D44+D86+D107+D128+D149+D170+D191+D212+D233+D254+D275+D296+D317+D338+D359+D380+D401+D422+D443+D464+D485+D506+D527+D548+D569+D590+D611+D632+D653+D674+D695+D716+D737+D758+D65</f>
        <v>0</v>
      </c>
      <c r="E23" s="64">
        <f t="shared" si="1"/>
        <v>0</v>
      </c>
      <c r="G23" s="87">
        <v>0</v>
      </c>
      <c r="H23" s="87">
        <v>0</v>
      </c>
      <c r="I23" s="87">
        <v>0</v>
      </c>
      <c r="J23" s="87">
        <v>0</v>
      </c>
      <c r="K23" s="87"/>
      <c r="L23" s="87">
        <f t="shared" si="5"/>
        <v>0</v>
      </c>
      <c r="M23" s="87">
        <f t="shared" si="2"/>
        <v>0</v>
      </c>
      <c r="N23" s="87">
        <f t="shared" si="3"/>
        <v>0</v>
      </c>
      <c r="O23" s="87">
        <f t="shared" si="4"/>
        <v>0</v>
      </c>
      <c r="P23" s="87"/>
    </row>
    <row r="24" spans="1:16" ht="15" x14ac:dyDescent="0.25">
      <c r="A24" s="100" t="s">
        <v>19</v>
      </c>
      <c r="B24" s="67">
        <f>B23+B22+B21</f>
        <v>375313</v>
      </c>
      <c r="C24" s="67">
        <f>C23+C22+C21</f>
        <v>381787</v>
      </c>
      <c r="D24" s="67">
        <f>D23+D22+D21</f>
        <v>10000</v>
      </c>
      <c r="E24" s="67">
        <f t="shared" si="1"/>
        <v>-371787</v>
      </c>
      <c r="G24" s="87">
        <v>375313</v>
      </c>
      <c r="H24" s="87">
        <v>381787</v>
      </c>
      <c r="I24" s="87">
        <v>10000</v>
      </c>
      <c r="J24" s="87">
        <v>-371787</v>
      </c>
      <c r="K24" s="87"/>
      <c r="L24" s="87">
        <f t="shared" si="5"/>
        <v>0</v>
      </c>
      <c r="M24" s="87">
        <f t="shared" si="2"/>
        <v>0</v>
      </c>
      <c r="N24" s="87">
        <f t="shared" si="3"/>
        <v>0</v>
      </c>
      <c r="O24" s="87">
        <f t="shared" si="4"/>
        <v>0</v>
      </c>
      <c r="P24" s="87"/>
    </row>
    <row r="25" spans="1:16" ht="15" x14ac:dyDescent="0.25">
      <c r="A25" s="101" t="s">
        <v>15</v>
      </c>
      <c r="B25" s="67">
        <f>B24+B20+B15+B11</f>
        <v>17446474</v>
      </c>
      <c r="C25" s="67">
        <f>C24+C20+C15+C11</f>
        <v>17780798</v>
      </c>
      <c r="D25" s="67">
        <f>D24+D20+D15+D11</f>
        <v>17635058</v>
      </c>
      <c r="E25" s="67">
        <f t="shared" si="1"/>
        <v>-145740</v>
      </c>
      <c r="G25" s="87">
        <v>17446474</v>
      </c>
      <c r="H25" s="87">
        <v>17780798</v>
      </c>
      <c r="I25" s="87">
        <v>17635058</v>
      </c>
      <c r="J25" s="87">
        <v>-145740</v>
      </c>
      <c r="K25" s="87"/>
      <c r="L25" s="87">
        <f t="shared" si="5"/>
        <v>0</v>
      </c>
      <c r="M25" s="87">
        <f t="shared" si="2"/>
        <v>0</v>
      </c>
      <c r="N25" s="87">
        <f t="shared" si="3"/>
        <v>0</v>
      </c>
      <c r="O25" s="87">
        <f t="shared" si="4"/>
        <v>0</v>
      </c>
      <c r="P25" s="87"/>
    </row>
    <row r="26" spans="1:16" ht="15" x14ac:dyDescent="0.25">
      <c r="A26" s="69" t="s">
        <v>40</v>
      </c>
      <c r="B26" s="70" t="s">
        <v>1</v>
      </c>
      <c r="C26" s="70" t="s">
        <v>3</v>
      </c>
      <c r="D26" s="71" t="s">
        <v>3</v>
      </c>
      <c r="E26" s="56" t="str">
        <f>$E$5</f>
        <v>2024-25+/-</v>
      </c>
      <c r="G26" s="95"/>
      <c r="H26" s="95"/>
      <c r="I26" s="95"/>
      <c r="J26" s="95"/>
      <c r="K26" s="95"/>
      <c r="L26" s="95"/>
      <c r="M26" s="95"/>
      <c r="N26" s="95"/>
      <c r="O26" s="95"/>
      <c r="P26" s="95"/>
    </row>
    <row r="27" spans="1:16" ht="15" x14ac:dyDescent="0.25">
      <c r="A27" s="72" t="s">
        <v>43</v>
      </c>
      <c r="B27" s="73" t="str">
        <f>$B$6</f>
        <v>2023-24</v>
      </c>
      <c r="C27" s="73" t="str">
        <f>$C$6</f>
        <v>2023-24</v>
      </c>
      <c r="D27" s="74" t="str">
        <f>$D$6</f>
        <v>2024-25</v>
      </c>
      <c r="E27" s="75" t="str">
        <f>$E$6</f>
        <v>2023-24</v>
      </c>
      <c r="G27" s="95"/>
      <c r="H27" s="95"/>
      <c r="I27" s="95"/>
      <c r="J27" s="95"/>
      <c r="K27" s="95"/>
      <c r="L27" s="95"/>
      <c r="M27" s="95"/>
      <c r="N27" s="95"/>
      <c r="O27" s="95"/>
      <c r="P27" s="95"/>
    </row>
    <row r="28" spans="1:16" ht="15" x14ac:dyDescent="0.25">
      <c r="A28" s="76" t="s">
        <v>44</v>
      </c>
      <c r="B28" s="77"/>
      <c r="C28" s="77"/>
      <c r="D28" s="78"/>
      <c r="E28" s="79"/>
    </row>
    <row r="29" spans="1:16" x14ac:dyDescent="0.2">
      <c r="A29" s="65" t="s">
        <v>8</v>
      </c>
      <c r="B29" s="64">
        <v>1585852</v>
      </c>
      <c r="C29" s="64">
        <v>1613536</v>
      </c>
      <c r="D29" s="64">
        <v>396870</v>
      </c>
      <c r="E29" s="89">
        <f>D29-C29</f>
        <v>-1216666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0" spans="1:16" x14ac:dyDescent="0.2">
      <c r="A30" s="65" t="s">
        <v>9</v>
      </c>
      <c r="B30" s="64">
        <v>17244</v>
      </c>
      <c r="C30" s="64">
        <v>17417</v>
      </c>
      <c r="D30" s="64"/>
      <c r="E30" s="89">
        <f>D30-C30</f>
        <v>-17417</v>
      </c>
    </row>
    <row r="31" spans="1:16" x14ac:dyDescent="0.2">
      <c r="A31" s="65" t="s">
        <v>10</v>
      </c>
      <c r="B31" s="64">
        <v>127709</v>
      </c>
      <c r="C31" s="64">
        <v>129933</v>
      </c>
      <c r="D31" s="64">
        <v>142875</v>
      </c>
      <c r="E31" s="89">
        <f t="shared" ref="E31:E37" si="9">D31-C31</f>
        <v>12942</v>
      </c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spans="1:16" ht="15" x14ac:dyDescent="0.25">
      <c r="A32" s="66" t="s">
        <v>11</v>
      </c>
      <c r="B32" s="67">
        <f>B31+B30+B29</f>
        <v>1730805</v>
      </c>
      <c r="C32" s="81">
        <f>C31+C30+C29</f>
        <v>1760886</v>
      </c>
      <c r="D32" s="67">
        <f>D31+D30+D29</f>
        <v>539745</v>
      </c>
      <c r="E32" s="90">
        <f t="shared" si="9"/>
        <v>-1221141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16" x14ac:dyDescent="0.2">
      <c r="A33" s="65" t="s">
        <v>20</v>
      </c>
      <c r="B33" s="64">
        <v>11625</v>
      </c>
      <c r="C33" s="64">
        <v>11844</v>
      </c>
      <c r="D33" s="64">
        <v>5250</v>
      </c>
      <c r="E33" s="89">
        <f t="shared" si="9"/>
        <v>-6594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</row>
    <row r="34" spans="1:16" x14ac:dyDescent="0.2">
      <c r="A34" s="65" t="s">
        <v>21</v>
      </c>
      <c r="B34" s="64"/>
      <c r="C34" s="64"/>
      <c r="D34" s="64"/>
      <c r="E34" s="91">
        <f t="shared" si="9"/>
        <v>0</v>
      </c>
    </row>
    <row r="35" spans="1:16" x14ac:dyDescent="0.2">
      <c r="A35" s="65" t="s">
        <v>22</v>
      </c>
      <c r="B35" s="64">
        <v>204</v>
      </c>
      <c r="C35" s="64">
        <v>348</v>
      </c>
      <c r="D35" s="64">
        <v>1400</v>
      </c>
      <c r="E35" s="91">
        <f t="shared" si="9"/>
        <v>1052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</row>
    <row r="36" spans="1:16" ht="15" x14ac:dyDescent="0.25">
      <c r="A36" s="66" t="s">
        <v>17</v>
      </c>
      <c r="B36" s="67">
        <f>B35+B34+B33</f>
        <v>11829</v>
      </c>
      <c r="C36" s="81">
        <f>C35+C34+C33</f>
        <v>12192</v>
      </c>
      <c r="D36" s="67">
        <f>D35+D34+D33</f>
        <v>6650</v>
      </c>
      <c r="E36" s="90">
        <f t="shared" si="9"/>
        <v>-5542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</row>
    <row r="37" spans="1:16" x14ac:dyDescent="0.2">
      <c r="A37" s="65" t="s">
        <v>23</v>
      </c>
      <c r="B37" s="64"/>
      <c r="C37" s="64"/>
      <c r="D37" s="64"/>
      <c r="E37" s="91">
        <f t="shared" si="9"/>
        <v>0</v>
      </c>
    </row>
    <row r="38" spans="1:16" x14ac:dyDescent="0.2">
      <c r="A38" s="65" t="s">
        <v>24</v>
      </c>
      <c r="B38" s="64"/>
      <c r="C38" s="64"/>
      <c r="D38" s="64"/>
      <c r="E38" s="91"/>
    </row>
    <row r="39" spans="1:16" x14ac:dyDescent="0.2">
      <c r="A39" s="65" t="s">
        <v>25</v>
      </c>
      <c r="B39" s="64"/>
      <c r="C39" s="64"/>
      <c r="D39" s="64"/>
      <c r="E39" s="91"/>
    </row>
    <row r="40" spans="1:16" x14ac:dyDescent="0.2">
      <c r="A40" s="65" t="s">
        <v>26</v>
      </c>
      <c r="B40" s="64"/>
      <c r="C40" s="64"/>
      <c r="D40" s="64"/>
      <c r="E40" s="91"/>
    </row>
    <row r="41" spans="1:16" ht="15" x14ac:dyDescent="0.25">
      <c r="A41" s="66" t="s">
        <v>18</v>
      </c>
      <c r="B41" s="67">
        <f>B40+B39+B38+B37</f>
        <v>0</v>
      </c>
      <c r="C41" s="81">
        <f>C40+C39+C38+C37</f>
        <v>0</v>
      </c>
      <c r="D41" s="67">
        <f>D40+D39+D38+D37</f>
        <v>0</v>
      </c>
      <c r="E41" s="90">
        <f>D41-C41</f>
        <v>0</v>
      </c>
    </row>
    <row r="42" spans="1:16" x14ac:dyDescent="0.2">
      <c r="A42" s="65" t="s">
        <v>27</v>
      </c>
      <c r="B42" s="64"/>
      <c r="C42" s="64"/>
      <c r="D42" s="64"/>
      <c r="E42" s="91"/>
    </row>
    <row r="43" spans="1:16" x14ac:dyDescent="0.2">
      <c r="A43" s="65" t="s">
        <v>28</v>
      </c>
      <c r="B43" s="64"/>
      <c r="C43" s="64"/>
      <c r="D43" s="64"/>
      <c r="E43" s="91"/>
    </row>
    <row r="44" spans="1:16" x14ac:dyDescent="0.2">
      <c r="A44" s="65" t="s">
        <v>29</v>
      </c>
      <c r="B44" s="64"/>
      <c r="C44" s="64"/>
      <c r="D44" s="64"/>
      <c r="E44" s="91"/>
    </row>
    <row r="45" spans="1:16" ht="15" x14ac:dyDescent="0.25">
      <c r="A45" s="66" t="s">
        <v>19</v>
      </c>
      <c r="B45" s="67">
        <f>B44+B43+B42</f>
        <v>0</v>
      </c>
      <c r="C45" s="81">
        <f>C44+C43+C42</f>
        <v>0</v>
      </c>
      <c r="D45" s="67">
        <f>D44+D43+D42</f>
        <v>0</v>
      </c>
      <c r="E45" s="90">
        <f>D45-C45</f>
        <v>0</v>
      </c>
    </row>
    <row r="46" spans="1:16" ht="15" x14ac:dyDescent="0.25">
      <c r="A46" s="68" t="s">
        <v>12</v>
      </c>
      <c r="B46" s="67">
        <f>B45+B41+B36+B32</f>
        <v>1742634</v>
      </c>
      <c r="C46" s="67">
        <f>C45+C41+C36+C32</f>
        <v>1773078</v>
      </c>
      <c r="D46" s="67">
        <f>D45+D41+D36+D32</f>
        <v>546395</v>
      </c>
      <c r="E46" s="90">
        <f>D46-C46</f>
        <v>-1226683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</row>
    <row r="47" spans="1:16" ht="15" x14ac:dyDescent="0.25">
      <c r="A47" s="69" t="s">
        <v>40</v>
      </c>
      <c r="B47" s="70" t="s">
        <v>1</v>
      </c>
      <c r="C47" s="70" t="s">
        <v>3</v>
      </c>
      <c r="D47" s="71" t="s">
        <v>3</v>
      </c>
      <c r="E47" s="56" t="str">
        <f>$E$5</f>
        <v>2024-25+/-</v>
      </c>
    </row>
    <row r="48" spans="1:16" ht="15" x14ac:dyDescent="0.25">
      <c r="A48" s="72" t="s">
        <v>221</v>
      </c>
      <c r="B48" s="73" t="str">
        <f>$B$6</f>
        <v>2023-24</v>
      </c>
      <c r="C48" s="73" t="str">
        <f>$C$6</f>
        <v>2023-24</v>
      </c>
      <c r="D48" s="74" t="str">
        <f>$D$6</f>
        <v>2024-25</v>
      </c>
      <c r="E48" s="75" t="str">
        <f>$E$6</f>
        <v>2023-24</v>
      </c>
    </row>
    <row r="49" spans="1:16" ht="15" x14ac:dyDescent="0.25">
      <c r="A49" s="76" t="s">
        <v>220</v>
      </c>
      <c r="B49" s="77"/>
      <c r="C49" s="77"/>
      <c r="D49" s="78"/>
      <c r="E49" s="79"/>
    </row>
    <row r="50" spans="1:16" x14ac:dyDescent="0.2">
      <c r="A50" s="65" t="s">
        <v>8</v>
      </c>
      <c r="B50" s="64"/>
      <c r="C50" s="64"/>
      <c r="D50" s="64">
        <v>48149</v>
      </c>
      <c r="E50" s="89">
        <f>D50-C50</f>
        <v>48149</v>
      </c>
      <c r="G50" s="87"/>
      <c r="H50" s="87"/>
      <c r="I50" s="87"/>
      <c r="J50" s="87"/>
      <c r="K50" s="87"/>
      <c r="L50" s="87"/>
      <c r="M50" s="87"/>
      <c r="N50" s="87"/>
      <c r="O50" s="87"/>
      <c r="P50" s="87"/>
    </row>
    <row r="51" spans="1:16" x14ac:dyDescent="0.2">
      <c r="A51" s="65" t="s">
        <v>9</v>
      </c>
      <c r="B51" s="64"/>
      <c r="C51" s="64"/>
      <c r="D51" s="64"/>
      <c r="E51" s="91">
        <f>D51-C51</f>
        <v>0</v>
      </c>
    </row>
    <row r="52" spans="1:16" x14ac:dyDescent="0.2">
      <c r="A52" s="65" t="s">
        <v>10</v>
      </c>
      <c r="B52" s="64"/>
      <c r="C52" s="64"/>
      <c r="D52" s="64">
        <v>17334</v>
      </c>
      <c r="E52" s="89">
        <f t="shared" ref="E52:E57" si="10">D52-C52</f>
        <v>17334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</row>
    <row r="53" spans="1:16" ht="15" x14ac:dyDescent="0.25">
      <c r="A53" s="66" t="s">
        <v>11</v>
      </c>
      <c r="B53" s="67">
        <f>B52+B51+B50</f>
        <v>0</v>
      </c>
      <c r="C53" s="81">
        <f>C52+C51+C50</f>
        <v>0</v>
      </c>
      <c r="D53" s="67">
        <f>D52+D51+D50</f>
        <v>65483</v>
      </c>
      <c r="E53" s="90">
        <f t="shared" si="10"/>
        <v>65483</v>
      </c>
      <c r="G53" s="87"/>
      <c r="H53" s="87"/>
      <c r="I53" s="87"/>
      <c r="J53" s="87"/>
      <c r="K53" s="87"/>
      <c r="L53" s="87"/>
      <c r="M53" s="87"/>
      <c r="N53" s="87"/>
      <c r="O53" s="87"/>
      <c r="P53" s="87"/>
    </row>
    <row r="54" spans="1:16" x14ac:dyDescent="0.2">
      <c r="A54" s="65" t="s">
        <v>20</v>
      </c>
      <c r="B54" s="64"/>
      <c r="C54" s="64"/>
      <c r="D54" s="64"/>
      <c r="E54" s="89">
        <f t="shared" si="10"/>
        <v>0</v>
      </c>
      <c r="G54" s="87"/>
      <c r="H54" s="87"/>
      <c r="I54" s="87"/>
      <c r="J54" s="87"/>
      <c r="K54" s="87"/>
      <c r="L54" s="87"/>
      <c r="M54" s="87"/>
      <c r="N54" s="87"/>
      <c r="O54" s="87"/>
      <c r="P54" s="87"/>
    </row>
    <row r="55" spans="1:16" x14ac:dyDescent="0.2">
      <c r="A55" s="65" t="s">
        <v>21</v>
      </c>
      <c r="B55" s="64"/>
      <c r="C55" s="64"/>
      <c r="D55" s="64"/>
      <c r="E55" s="91">
        <f t="shared" si="10"/>
        <v>0</v>
      </c>
    </row>
    <row r="56" spans="1:16" x14ac:dyDescent="0.2">
      <c r="A56" s="65" t="s">
        <v>22</v>
      </c>
      <c r="B56" s="64"/>
      <c r="C56" s="64"/>
      <c r="D56" s="64"/>
      <c r="E56" s="89">
        <f t="shared" si="10"/>
        <v>0</v>
      </c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6" ht="15" x14ac:dyDescent="0.25">
      <c r="A57" s="66" t="s">
        <v>17</v>
      </c>
      <c r="B57" s="67">
        <f>B56+B55+B54</f>
        <v>0</v>
      </c>
      <c r="C57" s="81">
        <f>C56+C55+C54</f>
        <v>0</v>
      </c>
      <c r="D57" s="67">
        <f>D56+D55+D54</f>
        <v>0</v>
      </c>
      <c r="E57" s="90">
        <f t="shared" si="10"/>
        <v>0</v>
      </c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x14ac:dyDescent="0.2">
      <c r="A58" s="65" t="s">
        <v>23</v>
      </c>
      <c r="B58" s="64"/>
      <c r="C58" s="64"/>
      <c r="D58" s="64"/>
      <c r="E58" s="91"/>
    </row>
    <row r="59" spans="1:16" x14ac:dyDescent="0.2">
      <c r="A59" s="65" t="s">
        <v>24</v>
      </c>
      <c r="B59" s="64"/>
      <c r="C59" s="80"/>
      <c r="D59" s="64"/>
      <c r="E59" s="91"/>
    </row>
    <row r="60" spans="1:16" x14ac:dyDescent="0.2">
      <c r="A60" s="65" t="s">
        <v>25</v>
      </c>
      <c r="B60" s="64"/>
      <c r="C60" s="80"/>
      <c r="D60" s="64"/>
      <c r="E60" s="91"/>
    </row>
    <row r="61" spans="1:16" x14ac:dyDescent="0.2">
      <c r="A61" s="65" t="s">
        <v>26</v>
      </c>
      <c r="B61" s="64"/>
      <c r="C61" s="80"/>
      <c r="D61" s="64"/>
      <c r="E61" s="91"/>
    </row>
    <row r="62" spans="1:16" ht="15" x14ac:dyDescent="0.25">
      <c r="A62" s="66" t="s">
        <v>18</v>
      </c>
      <c r="B62" s="67">
        <f>B61+B60+B59+B58</f>
        <v>0</v>
      </c>
      <c r="C62" s="81">
        <f>C61+C60+C59+C58</f>
        <v>0</v>
      </c>
      <c r="D62" s="67">
        <f>D61+D60+D59+D58</f>
        <v>0</v>
      </c>
      <c r="E62" s="90">
        <f>D62-C62</f>
        <v>0</v>
      </c>
    </row>
    <row r="63" spans="1:16" x14ac:dyDescent="0.2">
      <c r="A63" s="65" t="s">
        <v>27</v>
      </c>
      <c r="B63" s="64"/>
      <c r="C63" s="80"/>
      <c r="D63" s="64"/>
      <c r="E63" s="91"/>
    </row>
    <row r="64" spans="1:16" x14ac:dyDescent="0.2">
      <c r="A64" s="65" t="s">
        <v>28</v>
      </c>
      <c r="B64" s="64"/>
      <c r="C64" s="80"/>
      <c r="D64" s="64"/>
      <c r="E64" s="91"/>
    </row>
    <row r="65" spans="1:16" x14ac:dyDescent="0.2">
      <c r="A65" s="65" t="s">
        <v>29</v>
      </c>
      <c r="B65" s="64"/>
      <c r="C65" s="80"/>
      <c r="D65" s="64"/>
      <c r="E65" s="91"/>
    </row>
    <row r="66" spans="1:16" ht="15" x14ac:dyDescent="0.25">
      <c r="A66" s="66" t="s">
        <v>19</v>
      </c>
      <c r="B66" s="67">
        <f>B65+B64+B63</f>
        <v>0</v>
      </c>
      <c r="C66" s="81">
        <f>C65+C64+C63</f>
        <v>0</v>
      </c>
      <c r="D66" s="67">
        <f>D65+D64+D63</f>
        <v>0</v>
      </c>
      <c r="E66" s="90">
        <f>D66-C66</f>
        <v>0</v>
      </c>
    </row>
    <row r="67" spans="1:16" ht="15" x14ac:dyDescent="0.25">
      <c r="A67" s="68" t="s">
        <v>12</v>
      </c>
      <c r="B67" s="67">
        <f>B66+B62+B57+B53</f>
        <v>0</v>
      </c>
      <c r="C67" s="81">
        <f>C66+C62+C57+C53</f>
        <v>0</v>
      </c>
      <c r="D67" s="67">
        <f>D66+D62+D57+D53</f>
        <v>65483</v>
      </c>
      <c r="E67" s="90">
        <f>D67-C67</f>
        <v>65483</v>
      </c>
      <c r="G67" s="87"/>
      <c r="H67" s="87"/>
      <c r="I67" s="87"/>
      <c r="J67" s="87"/>
      <c r="K67" s="87"/>
      <c r="L67" s="87"/>
      <c r="M67" s="87"/>
      <c r="N67" s="87"/>
      <c r="O67" s="87"/>
      <c r="P67" s="87"/>
    </row>
    <row r="68" spans="1:16" ht="15" x14ac:dyDescent="0.25">
      <c r="A68" s="69" t="s">
        <v>40</v>
      </c>
      <c r="B68" s="70" t="s">
        <v>1</v>
      </c>
      <c r="C68" s="70" t="s">
        <v>3</v>
      </c>
      <c r="D68" s="71" t="s">
        <v>3</v>
      </c>
      <c r="E68" s="56" t="str">
        <f>$E$5</f>
        <v>2024-25+/-</v>
      </c>
    </row>
    <row r="69" spans="1:16" ht="15" x14ac:dyDescent="0.25">
      <c r="A69" s="72" t="s">
        <v>45</v>
      </c>
      <c r="B69" s="73" t="str">
        <f>$B$6</f>
        <v>2023-24</v>
      </c>
      <c r="C69" s="73" t="str">
        <f>$C$6</f>
        <v>2023-24</v>
      </c>
      <c r="D69" s="74" t="str">
        <f>$D$6</f>
        <v>2024-25</v>
      </c>
      <c r="E69" s="75" t="str">
        <f>$E$6</f>
        <v>2023-24</v>
      </c>
    </row>
    <row r="70" spans="1:16" ht="15" x14ac:dyDescent="0.25">
      <c r="A70" s="76" t="s">
        <v>46</v>
      </c>
      <c r="B70" s="77"/>
      <c r="C70" s="77"/>
      <c r="D70" s="78"/>
      <c r="E70" s="79"/>
    </row>
    <row r="71" spans="1:16" x14ac:dyDescent="0.2">
      <c r="A71" s="65" t="s">
        <v>8</v>
      </c>
      <c r="B71" s="64">
        <v>389363</v>
      </c>
      <c r="C71" s="64">
        <v>396069</v>
      </c>
      <c r="D71" s="64">
        <v>386283</v>
      </c>
      <c r="E71" s="89">
        <f>D71-C71</f>
        <v>-9786</v>
      </c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1:16" x14ac:dyDescent="0.2">
      <c r="A72" s="65" t="s">
        <v>9</v>
      </c>
      <c r="B72" s="64">
        <v>815</v>
      </c>
      <c r="C72" s="64">
        <v>697</v>
      </c>
      <c r="D72" s="64"/>
      <c r="E72" s="91">
        <f>D72-C72</f>
        <v>-697</v>
      </c>
    </row>
    <row r="73" spans="1:16" x14ac:dyDescent="0.2">
      <c r="A73" s="65" t="s">
        <v>10</v>
      </c>
      <c r="B73" s="64">
        <v>143643</v>
      </c>
      <c r="C73" s="64">
        <v>146305</v>
      </c>
      <c r="D73" s="64">
        <v>139065</v>
      </c>
      <c r="E73" s="89">
        <f t="shared" ref="E73:E78" si="11">D73-C73</f>
        <v>-7240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</row>
    <row r="74" spans="1:16" ht="15" x14ac:dyDescent="0.25">
      <c r="A74" s="66" t="s">
        <v>11</v>
      </c>
      <c r="B74" s="67">
        <f>B73+B72+B71</f>
        <v>533821</v>
      </c>
      <c r="C74" s="81">
        <f>C73+C72+C71</f>
        <v>543071</v>
      </c>
      <c r="D74" s="67">
        <f>D73+D72+D71</f>
        <v>525348</v>
      </c>
      <c r="E74" s="90">
        <f t="shared" si="11"/>
        <v>-17723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</row>
    <row r="75" spans="1:16" x14ac:dyDescent="0.2">
      <c r="A75" s="65" t="s">
        <v>20</v>
      </c>
      <c r="B75" s="64">
        <v>300</v>
      </c>
      <c r="C75" s="64">
        <v>348</v>
      </c>
      <c r="D75" s="64">
        <v>5250</v>
      </c>
      <c r="E75" s="89">
        <f t="shared" si="11"/>
        <v>4902</v>
      </c>
      <c r="G75" s="87"/>
      <c r="H75" s="87"/>
      <c r="I75" s="87"/>
      <c r="J75" s="87"/>
      <c r="K75" s="87"/>
      <c r="L75" s="87"/>
      <c r="M75" s="87"/>
      <c r="N75" s="87"/>
      <c r="O75" s="87"/>
      <c r="P75" s="87"/>
    </row>
    <row r="76" spans="1:16" x14ac:dyDescent="0.2">
      <c r="A76" s="65" t="s">
        <v>21</v>
      </c>
      <c r="B76" s="64"/>
      <c r="C76" s="64"/>
      <c r="D76" s="64">
        <v>400</v>
      </c>
      <c r="E76" s="91">
        <f t="shared" si="11"/>
        <v>400</v>
      </c>
    </row>
    <row r="77" spans="1:16" x14ac:dyDescent="0.2">
      <c r="A77" s="65" t="s">
        <v>22</v>
      </c>
      <c r="B77" s="64">
        <v>858</v>
      </c>
      <c r="C77" s="64">
        <v>1045</v>
      </c>
      <c r="D77" s="64">
        <v>1400</v>
      </c>
      <c r="E77" s="89">
        <f t="shared" si="11"/>
        <v>355</v>
      </c>
      <c r="G77" s="87"/>
      <c r="H77" s="87"/>
      <c r="I77" s="87"/>
      <c r="J77" s="87"/>
      <c r="K77" s="87"/>
      <c r="L77" s="87"/>
      <c r="M77" s="87"/>
      <c r="N77" s="87"/>
      <c r="O77" s="87"/>
      <c r="P77" s="87"/>
    </row>
    <row r="78" spans="1:16" ht="15" x14ac:dyDescent="0.25">
      <c r="A78" s="66" t="s">
        <v>17</v>
      </c>
      <c r="B78" s="67">
        <f>B77+B76+B75</f>
        <v>1158</v>
      </c>
      <c r="C78" s="81">
        <f>C77+C76+C75</f>
        <v>1393</v>
      </c>
      <c r="D78" s="67">
        <f>D77+D76+D75</f>
        <v>7050</v>
      </c>
      <c r="E78" s="90">
        <f t="shared" si="11"/>
        <v>5657</v>
      </c>
      <c r="G78" s="87"/>
      <c r="H78" s="87"/>
      <c r="I78" s="87"/>
      <c r="J78" s="87"/>
      <c r="K78" s="87"/>
      <c r="L78" s="87"/>
      <c r="M78" s="87"/>
      <c r="N78" s="87"/>
      <c r="O78" s="87"/>
      <c r="P78" s="87"/>
    </row>
    <row r="79" spans="1:16" x14ac:dyDescent="0.2">
      <c r="A79" s="65" t="s">
        <v>23</v>
      </c>
      <c r="B79" s="64"/>
      <c r="C79" s="64"/>
      <c r="D79" s="64"/>
      <c r="E79" s="91"/>
    </row>
    <row r="80" spans="1:16" x14ac:dyDescent="0.2">
      <c r="A80" s="65" t="s">
        <v>24</v>
      </c>
      <c r="B80" s="64"/>
      <c r="C80" s="80"/>
      <c r="D80" s="64"/>
      <c r="E80" s="91"/>
    </row>
    <row r="81" spans="1:16" x14ac:dyDescent="0.2">
      <c r="A81" s="65" t="s">
        <v>25</v>
      </c>
      <c r="B81" s="64"/>
      <c r="C81" s="80"/>
      <c r="D81" s="64"/>
      <c r="E81" s="91"/>
    </row>
    <row r="82" spans="1:16" x14ac:dyDescent="0.2">
      <c r="A82" s="65" t="s">
        <v>26</v>
      </c>
      <c r="B82" s="64"/>
      <c r="C82" s="80"/>
      <c r="D82" s="64"/>
      <c r="E82" s="91"/>
    </row>
    <row r="83" spans="1:16" ht="15" x14ac:dyDescent="0.25">
      <c r="A83" s="66" t="s">
        <v>18</v>
      </c>
      <c r="B83" s="67">
        <f>B82+B81+B80+B79</f>
        <v>0</v>
      </c>
      <c r="C83" s="81">
        <f>C82+C81+C80+C79</f>
        <v>0</v>
      </c>
      <c r="D83" s="67">
        <f>D82+D81+D80+D79</f>
        <v>0</v>
      </c>
      <c r="E83" s="90">
        <f>D83-C83</f>
        <v>0</v>
      </c>
    </row>
    <row r="84" spans="1:16" x14ac:dyDescent="0.2">
      <c r="A84" s="65" t="s">
        <v>27</v>
      </c>
      <c r="B84" s="64"/>
      <c r="C84" s="80"/>
      <c r="D84" s="64"/>
      <c r="E84" s="91"/>
    </row>
    <row r="85" spans="1:16" x14ac:dyDescent="0.2">
      <c r="A85" s="65" t="s">
        <v>28</v>
      </c>
      <c r="B85" s="64"/>
      <c r="C85" s="80"/>
      <c r="D85" s="64"/>
      <c r="E85" s="91"/>
    </row>
    <row r="86" spans="1:16" x14ac:dyDescent="0.2">
      <c r="A86" s="65" t="s">
        <v>29</v>
      </c>
      <c r="B86" s="64"/>
      <c r="C86" s="80"/>
      <c r="D86" s="64"/>
      <c r="E86" s="91"/>
    </row>
    <row r="87" spans="1:16" ht="15" x14ac:dyDescent="0.25">
      <c r="A87" s="66" t="s">
        <v>19</v>
      </c>
      <c r="B87" s="67">
        <f>B86+B85+B84</f>
        <v>0</v>
      </c>
      <c r="C87" s="81">
        <f>C86+C85+C84</f>
        <v>0</v>
      </c>
      <c r="D87" s="67">
        <f>D86+D85+D84</f>
        <v>0</v>
      </c>
      <c r="E87" s="90">
        <f>D87-C87</f>
        <v>0</v>
      </c>
    </row>
    <row r="88" spans="1:16" ht="15" x14ac:dyDescent="0.25">
      <c r="A88" s="68" t="s">
        <v>12</v>
      </c>
      <c r="B88" s="67">
        <f>B87+B83+B78+B74</f>
        <v>534979</v>
      </c>
      <c r="C88" s="81">
        <f>C87+C83+C78+C74</f>
        <v>544464</v>
      </c>
      <c r="D88" s="67">
        <f>D87+D83+D78+D74</f>
        <v>532398</v>
      </c>
      <c r="E88" s="90">
        <f>D88-C88</f>
        <v>-12066</v>
      </c>
      <c r="G88" s="87"/>
      <c r="H88" s="87"/>
      <c r="I88" s="87"/>
      <c r="J88" s="87"/>
      <c r="K88" s="87"/>
      <c r="L88" s="87"/>
      <c r="M88" s="87"/>
      <c r="N88" s="87"/>
      <c r="O88" s="87"/>
      <c r="P88" s="87"/>
    </row>
    <row r="89" spans="1:16" ht="15" x14ac:dyDescent="0.25">
      <c r="A89" s="69" t="s">
        <v>40</v>
      </c>
      <c r="B89" s="70" t="s">
        <v>1</v>
      </c>
      <c r="C89" s="70" t="s">
        <v>3</v>
      </c>
      <c r="D89" s="71" t="s">
        <v>3</v>
      </c>
      <c r="E89" s="56" t="str">
        <f>$E$5</f>
        <v>2024-25+/-</v>
      </c>
    </row>
    <row r="90" spans="1:16" ht="15" x14ac:dyDescent="0.25">
      <c r="A90" s="72" t="s">
        <v>47</v>
      </c>
      <c r="B90" s="73" t="str">
        <f>$B$6</f>
        <v>2023-24</v>
      </c>
      <c r="C90" s="73" t="str">
        <f>$C$6</f>
        <v>2023-24</v>
      </c>
      <c r="D90" s="74" t="str">
        <f>$D$6</f>
        <v>2024-25</v>
      </c>
      <c r="E90" s="75" t="str">
        <f>$E$6</f>
        <v>2023-24</v>
      </c>
    </row>
    <row r="91" spans="1:16" ht="15" x14ac:dyDescent="0.25">
      <c r="A91" s="76" t="s">
        <v>48</v>
      </c>
      <c r="B91" s="77"/>
      <c r="C91" s="77"/>
      <c r="D91" s="78"/>
      <c r="E91" s="79"/>
    </row>
    <row r="92" spans="1:16" x14ac:dyDescent="0.2">
      <c r="A92" s="65" t="s">
        <v>8</v>
      </c>
      <c r="B92" s="64">
        <v>672554</v>
      </c>
      <c r="C92" s="64">
        <v>684150</v>
      </c>
      <c r="D92" s="64">
        <v>662016</v>
      </c>
      <c r="E92" s="91">
        <f>D92-C92</f>
        <v>-22134</v>
      </c>
      <c r="G92" s="87"/>
      <c r="H92" s="87"/>
      <c r="I92" s="87"/>
      <c r="J92" s="87"/>
      <c r="K92" s="87"/>
      <c r="L92" s="87"/>
      <c r="M92" s="87"/>
      <c r="N92" s="87"/>
      <c r="O92" s="87"/>
      <c r="P92" s="87"/>
    </row>
    <row r="93" spans="1:16" x14ac:dyDescent="0.2">
      <c r="A93" s="65" t="s">
        <v>9</v>
      </c>
      <c r="B93" s="64"/>
      <c r="C93" s="80"/>
      <c r="D93" s="64"/>
      <c r="E93" s="91"/>
    </row>
    <row r="94" spans="1:16" x14ac:dyDescent="0.2">
      <c r="A94" s="65" t="s">
        <v>10</v>
      </c>
      <c r="B94" s="64">
        <v>257166</v>
      </c>
      <c r="C94" s="64">
        <v>261607</v>
      </c>
      <c r="D94" s="64">
        <v>238330</v>
      </c>
      <c r="E94" s="91">
        <f t="shared" ref="E94:E99" si="12">D94-C94</f>
        <v>-23277</v>
      </c>
      <c r="G94" s="87"/>
      <c r="H94" s="87"/>
      <c r="I94" s="87"/>
      <c r="J94" s="87"/>
      <c r="K94" s="87"/>
      <c r="L94" s="87"/>
      <c r="M94" s="87"/>
      <c r="N94" s="87"/>
      <c r="O94" s="87"/>
      <c r="P94" s="87"/>
    </row>
    <row r="95" spans="1:16" ht="15" x14ac:dyDescent="0.25">
      <c r="A95" s="66" t="s">
        <v>11</v>
      </c>
      <c r="B95" s="67">
        <f>B94+B93+B92</f>
        <v>929720</v>
      </c>
      <c r="C95" s="81">
        <f>C94+C93+C92</f>
        <v>945757</v>
      </c>
      <c r="D95" s="67">
        <f>D94+D93+D92</f>
        <v>900346</v>
      </c>
      <c r="E95" s="90">
        <f t="shared" si="12"/>
        <v>-45411</v>
      </c>
      <c r="G95" s="87"/>
      <c r="H95" s="87"/>
      <c r="I95" s="87"/>
      <c r="J95" s="87"/>
      <c r="K95" s="87"/>
      <c r="L95" s="87"/>
      <c r="M95" s="87"/>
      <c r="N95" s="87"/>
      <c r="O95" s="87"/>
      <c r="P95" s="87"/>
    </row>
    <row r="96" spans="1:16" x14ac:dyDescent="0.2">
      <c r="A96" s="65" t="s">
        <v>20</v>
      </c>
      <c r="B96" s="64">
        <v>3007</v>
      </c>
      <c r="C96" s="64">
        <v>3135</v>
      </c>
      <c r="D96" s="64">
        <v>7500</v>
      </c>
      <c r="E96" s="91">
        <f t="shared" si="12"/>
        <v>4365</v>
      </c>
      <c r="G96" s="87"/>
      <c r="H96" s="87"/>
      <c r="I96" s="87"/>
      <c r="J96" s="87"/>
      <c r="K96" s="87"/>
      <c r="L96" s="87"/>
      <c r="M96" s="87"/>
      <c r="N96" s="87"/>
      <c r="O96" s="87"/>
      <c r="P96" s="87"/>
    </row>
    <row r="97" spans="1:16" x14ac:dyDescent="0.2">
      <c r="A97" s="65" t="s">
        <v>21</v>
      </c>
      <c r="B97" s="64"/>
      <c r="C97" s="80"/>
      <c r="D97" s="64">
        <v>200</v>
      </c>
      <c r="E97" s="91">
        <f t="shared" si="12"/>
        <v>200</v>
      </c>
    </row>
    <row r="98" spans="1:16" x14ac:dyDescent="0.2">
      <c r="A98" s="65" t="s">
        <v>22</v>
      </c>
      <c r="B98" s="64">
        <v>603</v>
      </c>
      <c r="C98" s="64"/>
      <c r="D98" s="64">
        <v>2200</v>
      </c>
      <c r="E98" s="91">
        <f t="shared" si="12"/>
        <v>2200</v>
      </c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1:16" ht="15" x14ac:dyDescent="0.25">
      <c r="A99" s="66" t="s">
        <v>17</v>
      </c>
      <c r="B99" s="67">
        <f>B98+B97+B96</f>
        <v>3610</v>
      </c>
      <c r="C99" s="81">
        <f>C98+C97+C96</f>
        <v>3135</v>
      </c>
      <c r="D99" s="67">
        <f>D98+D97+D96</f>
        <v>9900</v>
      </c>
      <c r="E99" s="90">
        <f t="shared" si="12"/>
        <v>6765</v>
      </c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1:16" x14ac:dyDescent="0.2">
      <c r="A100" s="65" t="s">
        <v>23</v>
      </c>
      <c r="B100" s="64"/>
      <c r="C100" s="80"/>
      <c r="D100" s="64"/>
      <c r="E100" s="91"/>
    </row>
    <row r="101" spans="1:16" x14ac:dyDescent="0.2">
      <c r="A101" s="65" t="s">
        <v>24</v>
      </c>
      <c r="B101" s="64"/>
      <c r="C101" s="80"/>
      <c r="D101" s="64"/>
      <c r="E101" s="91"/>
    </row>
    <row r="102" spans="1:16" x14ac:dyDescent="0.2">
      <c r="A102" s="65" t="s">
        <v>25</v>
      </c>
      <c r="B102" s="64"/>
      <c r="C102" s="80"/>
      <c r="D102" s="64"/>
      <c r="E102" s="91"/>
    </row>
    <row r="103" spans="1:16" x14ac:dyDescent="0.2">
      <c r="A103" s="65" t="s">
        <v>26</v>
      </c>
      <c r="B103" s="64"/>
      <c r="C103" s="80"/>
      <c r="D103" s="64"/>
      <c r="E103" s="91"/>
    </row>
    <row r="104" spans="1:16" ht="15" x14ac:dyDescent="0.25">
      <c r="A104" s="66" t="s">
        <v>18</v>
      </c>
      <c r="B104" s="67">
        <f>B103+B102+B101+B100</f>
        <v>0</v>
      </c>
      <c r="C104" s="81">
        <f>C103+C102+C101+C100</f>
        <v>0</v>
      </c>
      <c r="D104" s="67">
        <f>D103+D102+D101+D100</f>
        <v>0</v>
      </c>
      <c r="E104" s="90">
        <f>D104-C104</f>
        <v>0</v>
      </c>
    </row>
    <row r="105" spans="1:16" x14ac:dyDescent="0.2">
      <c r="A105" s="65" t="s">
        <v>27</v>
      </c>
      <c r="B105" s="64"/>
      <c r="C105" s="80"/>
      <c r="D105" s="64"/>
      <c r="E105" s="91"/>
    </row>
    <row r="106" spans="1:16" x14ac:dyDescent="0.2">
      <c r="A106" s="65" t="s">
        <v>28</v>
      </c>
      <c r="B106" s="64"/>
      <c r="C106" s="80"/>
      <c r="D106" s="64"/>
      <c r="E106" s="91"/>
    </row>
    <row r="107" spans="1:16" x14ac:dyDescent="0.2">
      <c r="A107" s="65" t="s">
        <v>29</v>
      </c>
      <c r="B107" s="64"/>
      <c r="C107" s="80"/>
      <c r="D107" s="64"/>
      <c r="E107" s="91"/>
    </row>
    <row r="108" spans="1:16" ht="15" x14ac:dyDescent="0.25">
      <c r="A108" s="66" t="s">
        <v>19</v>
      </c>
      <c r="B108" s="67">
        <f>B107+B106+B105</f>
        <v>0</v>
      </c>
      <c r="C108" s="81">
        <f>C107+C106+C105</f>
        <v>0</v>
      </c>
      <c r="D108" s="67">
        <f>D107+D106+D105</f>
        <v>0</v>
      </c>
      <c r="E108" s="90">
        <f>D108-C108</f>
        <v>0</v>
      </c>
    </row>
    <row r="109" spans="1:16" ht="15" x14ac:dyDescent="0.25">
      <c r="A109" s="68" t="s">
        <v>12</v>
      </c>
      <c r="B109" s="67">
        <f>B108+B104+B99+B95</f>
        <v>933330</v>
      </c>
      <c r="C109" s="81">
        <f>C108+C104+C99+C95</f>
        <v>948892</v>
      </c>
      <c r="D109" s="67">
        <f>D108+D104+D99+D95</f>
        <v>910246</v>
      </c>
      <c r="E109" s="90">
        <f>D109-C109</f>
        <v>-38646</v>
      </c>
      <c r="G109" s="87"/>
      <c r="H109" s="87"/>
      <c r="I109" s="87"/>
      <c r="J109" s="87"/>
      <c r="K109" s="87"/>
      <c r="L109" s="87"/>
      <c r="M109" s="87"/>
      <c r="N109" s="87"/>
      <c r="O109" s="87"/>
      <c r="P109" s="87"/>
    </row>
    <row r="110" spans="1:16" ht="15" x14ac:dyDescent="0.25">
      <c r="A110" s="69" t="s">
        <v>40</v>
      </c>
      <c r="B110" s="70" t="s">
        <v>1</v>
      </c>
      <c r="C110" s="70" t="s">
        <v>3</v>
      </c>
      <c r="D110" s="71" t="s">
        <v>3</v>
      </c>
      <c r="E110" s="56" t="str">
        <f>$E$5</f>
        <v>2024-25+/-</v>
      </c>
    </row>
    <row r="111" spans="1:16" ht="15" x14ac:dyDescent="0.25">
      <c r="A111" s="72" t="s">
        <v>49</v>
      </c>
      <c r="B111" s="73" t="str">
        <f>$B$6</f>
        <v>2023-24</v>
      </c>
      <c r="C111" s="73" t="str">
        <f>$C$6</f>
        <v>2023-24</v>
      </c>
      <c r="D111" s="74" t="str">
        <f>$D$6</f>
        <v>2024-25</v>
      </c>
      <c r="E111" s="75" t="str">
        <f>$E$6</f>
        <v>2023-24</v>
      </c>
    </row>
    <row r="112" spans="1:16" ht="15" x14ac:dyDescent="0.25">
      <c r="A112" s="76" t="s">
        <v>50</v>
      </c>
      <c r="B112" s="77"/>
      <c r="C112" s="77"/>
      <c r="D112" s="78"/>
      <c r="E112" s="79"/>
    </row>
    <row r="113" spans="1:16" x14ac:dyDescent="0.2">
      <c r="A113" s="65" t="s">
        <v>8</v>
      </c>
      <c r="B113" s="64">
        <v>662324</v>
      </c>
      <c r="C113" s="64">
        <v>674048</v>
      </c>
      <c r="D113" s="64">
        <v>712750</v>
      </c>
      <c r="E113" s="91">
        <f>D113-C113</f>
        <v>38702</v>
      </c>
      <c r="G113" s="87"/>
      <c r="H113" s="87"/>
      <c r="I113" s="87"/>
      <c r="J113" s="87"/>
      <c r="K113" s="87"/>
      <c r="L113" s="87"/>
      <c r="M113" s="87"/>
      <c r="N113" s="87"/>
      <c r="O113" s="87"/>
      <c r="P113" s="87"/>
    </row>
    <row r="114" spans="1:16" x14ac:dyDescent="0.2">
      <c r="A114" s="65" t="s">
        <v>9</v>
      </c>
      <c r="B114" s="64"/>
      <c r="C114" s="80"/>
      <c r="D114" s="64"/>
      <c r="E114" s="91">
        <f>D114-C114</f>
        <v>0</v>
      </c>
    </row>
    <row r="115" spans="1:16" x14ac:dyDescent="0.2">
      <c r="A115" s="65" t="s">
        <v>10</v>
      </c>
      <c r="B115" s="64">
        <v>267950</v>
      </c>
      <c r="C115" s="64">
        <v>272754</v>
      </c>
      <c r="D115" s="64">
        <v>256596</v>
      </c>
      <c r="E115" s="91">
        <f t="shared" ref="E115:E120" si="13">D115-C115</f>
        <v>-16158</v>
      </c>
      <c r="G115" s="87"/>
      <c r="H115" s="87"/>
      <c r="I115" s="87"/>
      <c r="J115" s="87"/>
      <c r="K115" s="87"/>
      <c r="L115" s="87"/>
      <c r="M115" s="87"/>
      <c r="N115" s="87"/>
      <c r="O115" s="87"/>
      <c r="P115" s="87"/>
    </row>
    <row r="116" spans="1:16" ht="15" x14ac:dyDescent="0.25">
      <c r="A116" s="66" t="s">
        <v>11</v>
      </c>
      <c r="B116" s="67">
        <f>B115+B114+B113</f>
        <v>930274</v>
      </c>
      <c r="C116" s="81">
        <f>C115+C114+C113</f>
        <v>946802</v>
      </c>
      <c r="D116" s="67">
        <f>D115+D114+D113</f>
        <v>969346</v>
      </c>
      <c r="E116" s="90">
        <f t="shared" si="13"/>
        <v>22544</v>
      </c>
      <c r="G116" s="87"/>
      <c r="H116" s="87"/>
      <c r="I116" s="87"/>
      <c r="J116" s="87"/>
      <c r="K116" s="87"/>
      <c r="L116" s="87"/>
      <c r="M116" s="87"/>
      <c r="N116" s="87"/>
      <c r="O116" s="87"/>
      <c r="P116" s="87"/>
    </row>
    <row r="117" spans="1:16" x14ac:dyDescent="0.2">
      <c r="A117" s="65" t="s">
        <v>20</v>
      </c>
      <c r="B117" s="64">
        <v>132</v>
      </c>
      <c r="C117" s="80"/>
      <c r="D117" s="64">
        <v>7750</v>
      </c>
      <c r="E117" s="91">
        <f t="shared" si="13"/>
        <v>7750</v>
      </c>
      <c r="G117" s="87"/>
      <c r="H117" s="87"/>
      <c r="I117" s="87"/>
      <c r="J117" s="87"/>
      <c r="K117" s="87"/>
      <c r="L117" s="87"/>
      <c r="M117" s="87"/>
      <c r="N117" s="87"/>
      <c r="O117" s="87"/>
      <c r="P117" s="87"/>
    </row>
    <row r="118" spans="1:16" x14ac:dyDescent="0.2">
      <c r="A118" s="65" t="s">
        <v>21</v>
      </c>
      <c r="B118" s="64"/>
      <c r="C118" s="80"/>
      <c r="D118" s="64"/>
      <c r="E118" s="91">
        <f t="shared" si="13"/>
        <v>0</v>
      </c>
    </row>
    <row r="119" spans="1:16" x14ac:dyDescent="0.2">
      <c r="A119" s="65" t="s">
        <v>22</v>
      </c>
      <c r="B119" s="64">
        <v>692</v>
      </c>
      <c r="C119" s="64"/>
      <c r="D119" s="64">
        <v>600</v>
      </c>
      <c r="E119" s="91">
        <f t="shared" si="13"/>
        <v>600</v>
      </c>
      <c r="G119" s="87"/>
      <c r="H119" s="87"/>
      <c r="I119" s="87"/>
      <c r="J119" s="87"/>
      <c r="K119" s="87"/>
      <c r="L119" s="87"/>
      <c r="M119" s="87"/>
      <c r="N119" s="87"/>
      <c r="O119" s="87"/>
      <c r="P119" s="87"/>
    </row>
    <row r="120" spans="1:16" ht="15" x14ac:dyDescent="0.25">
      <c r="A120" s="66" t="s">
        <v>17</v>
      </c>
      <c r="B120" s="67">
        <f>B119+B118+B117</f>
        <v>824</v>
      </c>
      <c r="C120" s="81">
        <f>C119+C118+C117</f>
        <v>0</v>
      </c>
      <c r="D120" s="67">
        <f>D119+D118+D117</f>
        <v>8350</v>
      </c>
      <c r="E120" s="90">
        <f t="shared" si="13"/>
        <v>8350</v>
      </c>
      <c r="G120" s="87"/>
      <c r="H120" s="87"/>
      <c r="I120" s="87"/>
      <c r="J120" s="87"/>
      <c r="K120" s="87"/>
      <c r="L120" s="87"/>
      <c r="M120" s="87"/>
      <c r="N120" s="87"/>
      <c r="O120" s="87"/>
      <c r="P120" s="87"/>
    </row>
    <row r="121" spans="1:16" x14ac:dyDescent="0.2">
      <c r="A121" s="65" t="s">
        <v>23</v>
      </c>
      <c r="B121" s="64"/>
      <c r="C121" s="80"/>
      <c r="D121" s="64"/>
      <c r="E121" s="91"/>
    </row>
    <row r="122" spans="1:16" x14ac:dyDescent="0.2">
      <c r="A122" s="65" t="s">
        <v>24</v>
      </c>
      <c r="B122" s="64"/>
      <c r="C122" s="80"/>
      <c r="D122" s="64"/>
      <c r="E122" s="91"/>
    </row>
    <row r="123" spans="1:16" x14ac:dyDescent="0.2">
      <c r="A123" s="65" t="s">
        <v>25</v>
      </c>
      <c r="B123" s="64"/>
      <c r="C123" s="80"/>
      <c r="D123" s="64"/>
      <c r="E123" s="91"/>
    </row>
    <row r="124" spans="1:16" x14ac:dyDescent="0.2">
      <c r="A124" s="65" t="s">
        <v>26</v>
      </c>
      <c r="B124" s="64"/>
      <c r="C124" s="80"/>
      <c r="D124" s="64"/>
      <c r="E124" s="91"/>
    </row>
    <row r="125" spans="1:16" ht="15" x14ac:dyDescent="0.25">
      <c r="A125" s="66" t="s">
        <v>18</v>
      </c>
      <c r="B125" s="67">
        <f>B124+B123+B122+B121</f>
        <v>0</v>
      </c>
      <c r="C125" s="81">
        <f>C124+C123+C122+C121</f>
        <v>0</v>
      </c>
      <c r="D125" s="67">
        <f>D124+D123+D122+D121</f>
        <v>0</v>
      </c>
      <c r="E125" s="90">
        <f>D125-C125</f>
        <v>0</v>
      </c>
    </row>
    <row r="126" spans="1:16" x14ac:dyDescent="0.2">
      <c r="A126" s="65" t="s">
        <v>27</v>
      </c>
      <c r="B126" s="64"/>
      <c r="C126" s="80"/>
      <c r="D126" s="64"/>
      <c r="E126" s="91"/>
    </row>
    <row r="127" spans="1:16" x14ac:dyDescent="0.2">
      <c r="A127" s="65" t="s">
        <v>28</v>
      </c>
      <c r="B127" s="64"/>
      <c r="C127" s="80"/>
      <c r="D127" s="64"/>
      <c r="E127" s="91"/>
    </row>
    <row r="128" spans="1:16" x14ac:dyDescent="0.2">
      <c r="A128" s="65" t="s">
        <v>29</v>
      </c>
      <c r="B128" s="64"/>
      <c r="C128" s="80"/>
      <c r="D128" s="64"/>
      <c r="E128" s="91"/>
    </row>
    <row r="129" spans="1:16" ht="15" x14ac:dyDescent="0.25">
      <c r="A129" s="66" t="s">
        <v>19</v>
      </c>
      <c r="B129" s="67">
        <f>B128+B127+B126</f>
        <v>0</v>
      </c>
      <c r="C129" s="81">
        <f>C128+C127+C126</f>
        <v>0</v>
      </c>
      <c r="D129" s="67">
        <f>D128+D127+D126</f>
        <v>0</v>
      </c>
      <c r="E129" s="90">
        <f>D129-C129</f>
        <v>0</v>
      </c>
    </row>
    <row r="130" spans="1:16" ht="15" x14ac:dyDescent="0.25">
      <c r="A130" s="68" t="s">
        <v>12</v>
      </c>
      <c r="B130" s="67">
        <f>B129+B125+B120+B116</f>
        <v>931098</v>
      </c>
      <c r="C130" s="81">
        <f>C129+C125+C120+C116</f>
        <v>946802</v>
      </c>
      <c r="D130" s="67">
        <f>D129+D125+D120+D116</f>
        <v>977696</v>
      </c>
      <c r="E130" s="90">
        <f>D130-C130</f>
        <v>30894</v>
      </c>
      <c r="G130" s="87"/>
      <c r="H130" s="87"/>
      <c r="I130" s="87"/>
      <c r="J130" s="87"/>
      <c r="K130" s="87"/>
      <c r="L130" s="87"/>
      <c r="M130" s="87"/>
      <c r="N130" s="87"/>
      <c r="O130" s="87"/>
      <c r="P130" s="87"/>
    </row>
    <row r="131" spans="1:16" ht="15" x14ac:dyDescent="0.25">
      <c r="A131" s="69" t="s">
        <v>40</v>
      </c>
      <c r="B131" s="70" t="s">
        <v>1</v>
      </c>
      <c r="C131" s="70" t="s">
        <v>3</v>
      </c>
      <c r="D131" s="71" t="s">
        <v>3</v>
      </c>
      <c r="E131" s="56" t="str">
        <f>$E$5</f>
        <v>2024-25+/-</v>
      </c>
    </row>
    <row r="132" spans="1:16" ht="15" x14ac:dyDescent="0.25">
      <c r="A132" s="72" t="s">
        <v>51</v>
      </c>
      <c r="B132" s="73" t="str">
        <f>$B$6</f>
        <v>2023-24</v>
      </c>
      <c r="C132" s="73" t="str">
        <f>$C$6</f>
        <v>2023-24</v>
      </c>
      <c r="D132" s="74" t="str">
        <f>$D$6</f>
        <v>2024-25</v>
      </c>
      <c r="E132" s="75" t="str">
        <f>$E$6</f>
        <v>2023-24</v>
      </c>
    </row>
    <row r="133" spans="1:16" ht="15" x14ac:dyDescent="0.25">
      <c r="A133" s="76" t="s">
        <v>52</v>
      </c>
      <c r="B133" s="77"/>
      <c r="C133" s="77"/>
      <c r="D133" s="78"/>
      <c r="E133" s="79"/>
    </row>
    <row r="134" spans="1:16" x14ac:dyDescent="0.2">
      <c r="A134" s="65" t="s">
        <v>8</v>
      </c>
      <c r="B134" s="64">
        <v>640064</v>
      </c>
      <c r="C134" s="80">
        <v>651058</v>
      </c>
      <c r="D134" s="64">
        <v>628103</v>
      </c>
      <c r="E134" s="91">
        <f>D134-C134</f>
        <v>-22955</v>
      </c>
      <c r="G134" s="87"/>
      <c r="H134" s="87"/>
      <c r="I134" s="87"/>
      <c r="J134" s="87"/>
      <c r="K134" s="87"/>
      <c r="L134" s="87"/>
      <c r="M134" s="87"/>
      <c r="N134" s="87"/>
      <c r="O134" s="87"/>
      <c r="P134" s="87"/>
    </row>
    <row r="135" spans="1:16" x14ac:dyDescent="0.2">
      <c r="A135" s="65" t="s">
        <v>9</v>
      </c>
      <c r="B135" s="64"/>
      <c r="C135" s="80"/>
      <c r="D135" s="64"/>
      <c r="E135" s="91"/>
    </row>
    <row r="136" spans="1:16" x14ac:dyDescent="0.2">
      <c r="A136" s="65" t="s">
        <v>10</v>
      </c>
      <c r="B136" s="64">
        <v>257907</v>
      </c>
      <c r="C136" s="80">
        <v>262304</v>
      </c>
      <c r="D136" s="64">
        <v>226122</v>
      </c>
      <c r="E136" s="91">
        <f t="shared" ref="E136:E141" si="14">D136-C136</f>
        <v>-36182</v>
      </c>
      <c r="G136" s="87"/>
      <c r="H136" s="87"/>
      <c r="I136" s="87"/>
      <c r="J136" s="87"/>
      <c r="K136" s="87"/>
      <c r="L136" s="87"/>
      <c r="M136" s="87"/>
      <c r="N136" s="87"/>
      <c r="O136" s="87"/>
      <c r="P136" s="87"/>
    </row>
    <row r="137" spans="1:16" ht="15" x14ac:dyDescent="0.25">
      <c r="A137" s="66" t="s">
        <v>11</v>
      </c>
      <c r="B137" s="67">
        <f>B136+B135+B134</f>
        <v>897971</v>
      </c>
      <c r="C137" s="81">
        <f>C136+C135+C134</f>
        <v>913362</v>
      </c>
      <c r="D137" s="67">
        <f>D136+D135+D134</f>
        <v>854225</v>
      </c>
      <c r="E137" s="90">
        <f t="shared" si="14"/>
        <v>-59137</v>
      </c>
      <c r="G137" s="87"/>
      <c r="H137" s="87"/>
      <c r="I137" s="87"/>
      <c r="J137" s="87"/>
      <c r="K137" s="87"/>
      <c r="L137" s="87"/>
      <c r="M137" s="87"/>
      <c r="N137" s="87"/>
      <c r="O137" s="87"/>
      <c r="P137" s="87"/>
    </row>
    <row r="138" spans="1:16" x14ac:dyDescent="0.2">
      <c r="A138" s="65" t="s">
        <v>20</v>
      </c>
      <c r="B138" s="64">
        <v>7546</v>
      </c>
      <c r="C138" s="64">
        <v>7664</v>
      </c>
      <c r="D138" s="64">
        <v>7475</v>
      </c>
      <c r="E138" s="91">
        <f t="shared" si="14"/>
        <v>-189</v>
      </c>
      <c r="G138" s="87"/>
      <c r="H138" s="87"/>
      <c r="I138" s="87"/>
      <c r="J138" s="87"/>
      <c r="K138" s="87"/>
      <c r="L138" s="87"/>
      <c r="M138" s="87"/>
      <c r="N138" s="87"/>
      <c r="O138" s="87"/>
      <c r="P138" s="87"/>
    </row>
    <row r="139" spans="1:16" x14ac:dyDescent="0.2">
      <c r="A139" s="65" t="s">
        <v>21</v>
      </c>
      <c r="B139" s="64">
        <v>1252</v>
      </c>
      <c r="C139" s="80">
        <v>1393</v>
      </c>
      <c r="D139" s="64">
        <v>1400</v>
      </c>
      <c r="E139" s="91">
        <f t="shared" si="14"/>
        <v>7</v>
      </c>
      <c r="G139" s="87"/>
      <c r="H139" s="87"/>
      <c r="I139" s="87"/>
      <c r="J139" s="87"/>
      <c r="K139" s="87"/>
      <c r="L139" s="87"/>
      <c r="M139" s="87"/>
      <c r="N139" s="87"/>
      <c r="O139" s="87"/>
      <c r="P139" s="87"/>
    </row>
    <row r="140" spans="1:16" x14ac:dyDescent="0.2">
      <c r="A140" s="65" t="s">
        <v>22</v>
      </c>
      <c r="B140" s="64">
        <v>1262</v>
      </c>
      <c r="C140" s="80">
        <v>1393</v>
      </c>
      <c r="D140" s="64">
        <v>2600</v>
      </c>
      <c r="E140" s="91">
        <f t="shared" si="14"/>
        <v>1207</v>
      </c>
      <c r="G140" s="87"/>
      <c r="H140" s="87"/>
      <c r="I140" s="87"/>
      <c r="J140" s="87"/>
      <c r="K140" s="87"/>
      <c r="L140" s="87"/>
      <c r="M140" s="87"/>
      <c r="N140" s="87"/>
      <c r="O140" s="87"/>
      <c r="P140" s="87"/>
    </row>
    <row r="141" spans="1:16" ht="15" x14ac:dyDescent="0.25">
      <c r="A141" s="66" t="s">
        <v>17</v>
      </c>
      <c r="B141" s="67">
        <f>B140+B139+B138</f>
        <v>10060</v>
      </c>
      <c r="C141" s="81">
        <f>C140+C139+C138</f>
        <v>10450</v>
      </c>
      <c r="D141" s="67">
        <f>D140+D139+D138</f>
        <v>11475</v>
      </c>
      <c r="E141" s="90">
        <f t="shared" si="14"/>
        <v>1025</v>
      </c>
      <c r="G141" s="87"/>
      <c r="H141" s="87"/>
      <c r="I141" s="87"/>
      <c r="J141" s="87"/>
      <c r="K141" s="87"/>
      <c r="L141" s="87"/>
      <c r="M141" s="87"/>
      <c r="N141" s="87"/>
      <c r="O141" s="87"/>
      <c r="P141" s="87"/>
    </row>
    <row r="142" spans="1:16" x14ac:dyDescent="0.2">
      <c r="A142" s="65" t="s">
        <v>23</v>
      </c>
      <c r="B142" s="64"/>
      <c r="C142" s="80"/>
      <c r="D142" s="64"/>
      <c r="E142" s="91"/>
    </row>
    <row r="143" spans="1:16" x14ac:dyDescent="0.2">
      <c r="A143" s="65" t="s">
        <v>24</v>
      </c>
      <c r="B143" s="64"/>
      <c r="C143" s="80"/>
      <c r="D143" s="64"/>
      <c r="E143" s="91"/>
    </row>
    <row r="144" spans="1:16" x14ac:dyDescent="0.2">
      <c r="A144" s="65" t="s">
        <v>25</v>
      </c>
      <c r="B144" s="64"/>
      <c r="C144" s="80"/>
      <c r="D144" s="64"/>
      <c r="E144" s="91"/>
    </row>
    <row r="145" spans="1:16" x14ac:dyDescent="0.2">
      <c r="A145" s="65" t="s">
        <v>26</v>
      </c>
      <c r="B145" s="64"/>
      <c r="C145" s="80"/>
      <c r="D145" s="64"/>
      <c r="E145" s="91"/>
    </row>
    <row r="146" spans="1:16" ht="15" x14ac:dyDescent="0.25">
      <c r="A146" s="66" t="s">
        <v>18</v>
      </c>
      <c r="B146" s="67">
        <f>B145+B144+B143+B142</f>
        <v>0</v>
      </c>
      <c r="C146" s="81">
        <f>C145+C144+C143+C142</f>
        <v>0</v>
      </c>
      <c r="D146" s="67">
        <f>D145+D144+D143+D142</f>
        <v>0</v>
      </c>
      <c r="E146" s="90">
        <f>D146-C146</f>
        <v>0</v>
      </c>
    </row>
    <row r="147" spans="1:16" x14ac:dyDescent="0.2">
      <c r="A147" s="65" t="s">
        <v>27</v>
      </c>
      <c r="B147" s="64"/>
      <c r="C147" s="80"/>
      <c r="D147" s="64"/>
      <c r="E147" s="91">
        <f>D147-C147</f>
        <v>0</v>
      </c>
    </row>
    <row r="148" spans="1:16" x14ac:dyDescent="0.2">
      <c r="A148" s="65" t="s">
        <v>28</v>
      </c>
      <c r="B148" s="64"/>
      <c r="C148" s="80"/>
      <c r="D148" s="64"/>
      <c r="E148" s="91"/>
    </row>
    <row r="149" spans="1:16" x14ac:dyDescent="0.2">
      <c r="A149" s="65" t="s">
        <v>29</v>
      </c>
      <c r="B149" s="64"/>
      <c r="C149" s="80"/>
      <c r="D149" s="64"/>
      <c r="E149" s="91"/>
    </row>
    <row r="150" spans="1:16" ht="15" x14ac:dyDescent="0.25">
      <c r="A150" s="66" t="s">
        <v>19</v>
      </c>
      <c r="B150" s="67">
        <f>B149+B148+B147</f>
        <v>0</v>
      </c>
      <c r="C150" s="81">
        <f>C149+C148+C147</f>
        <v>0</v>
      </c>
      <c r="D150" s="67">
        <f>D149+D148+D147</f>
        <v>0</v>
      </c>
      <c r="E150" s="90">
        <f>D150-C150</f>
        <v>0</v>
      </c>
    </row>
    <row r="151" spans="1:16" ht="15" x14ac:dyDescent="0.25">
      <c r="A151" s="68" t="s">
        <v>12</v>
      </c>
      <c r="B151" s="67">
        <f>B150+B146+B141+B137</f>
        <v>908031</v>
      </c>
      <c r="C151" s="81">
        <f>C150+C146+C141+C137</f>
        <v>923812</v>
      </c>
      <c r="D151" s="67">
        <f>D150+D146+D141+D137</f>
        <v>865700</v>
      </c>
      <c r="E151" s="90">
        <f>D151-C151</f>
        <v>-58112</v>
      </c>
      <c r="G151" s="87"/>
      <c r="H151" s="87"/>
      <c r="I151" s="87"/>
      <c r="J151" s="87"/>
      <c r="K151" s="87"/>
      <c r="L151" s="87"/>
      <c r="M151" s="87"/>
      <c r="N151" s="87"/>
      <c r="O151" s="87"/>
      <c r="P151" s="87"/>
    </row>
    <row r="152" spans="1:16" ht="15" x14ac:dyDescent="0.25">
      <c r="A152" s="69" t="s">
        <v>40</v>
      </c>
      <c r="B152" s="70" t="s">
        <v>1</v>
      </c>
      <c r="C152" s="70" t="s">
        <v>3</v>
      </c>
      <c r="D152" s="71" t="s">
        <v>3</v>
      </c>
      <c r="E152" s="56" t="str">
        <f>$E$5</f>
        <v>2024-25+/-</v>
      </c>
    </row>
    <row r="153" spans="1:16" ht="15" x14ac:dyDescent="0.25">
      <c r="A153" s="72" t="s">
        <v>53</v>
      </c>
      <c r="B153" s="73" t="str">
        <f>$B$6</f>
        <v>2023-24</v>
      </c>
      <c r="C153" s="73" t="str">
        <f>$C$6</f>
        <v>2023-24</v>
      </c>
      <c r="D153" s="74" t="str">
        <f>$D$6</f>
        <v>2024-25</v>
      </c>
      <c r="E153" s="75" t="str">
        <f>$E$6</f>
        <v>2023-24</v>
      </c>
    </row>
    <row r="154" spans="1:16" ht="15" x14ac:dyDescent="0.25">
      <c r="A154" s="76" t="s">
        <v>54</v>
      </c>
      <c r="B154" s="77"/>
      <c r="C154" s="77"/>
      <c r="D154" s="78"/>
      <c r="E154" s="79"/>
    </row>
    <row r="155" spans="1:16" x14ac:dyDescent="0.2">
      <c r="A155" s="65" t="s">
        <v>8</v>
      </c>
      <c r="B155" s="64">
        <v>392791</v>
      </c>
      <c r="C155" s="80">
        <v>399552</v>
      </c>
      <c r="D155" s="64">
        <v>400650</v>
      </c>
      <c r="E155" s="91">
        <f>D155-C155</f>
        <v>1098</v>
      </c>
      <c r="G155" s="87"/>
      <c r="H155" s="87"/>
      <c r="I155" s="87"/>
      <c r="J155" s="87"/>
      <c r="K155" s="87"/>
      <c r="L155" s="87"/>
      <c r="M155" s="87"/>
      <c r="N155" s="87"/>
      <c r="O155" s="87"/>
      <c r="P155" s="87"/>
    </row>
    <row r="156" spans="1:16" x14ac:dyDescent="0.2">
      <c r="A156" s="65" t="s">
        <v>9</v>
      </c>
      <c r="B156" s="64"/>
      <c r="C156" s="80"/>
      <c r="D156" s="64"/>
      <c r="E156" s="91">
        <f>D156-C156</f>
        <v>0</v>
      </c>
    </row>
    <row r="157" spans="1:16" x14ac:dyDescent="0.2">
      <c r="A157" s="65" t="s">
        <v>10</v>
      </c>
      <c r="B157" s="64">
        <v>165685</v>
      </c>
      <c r="C157" s="80">
        <v>168599</v>
      </c>
      <c r="D157" s="64">
        <v>144238</v>
      </c>
      <c r="E157" s="91">
        <f t="shared" ref="E157:E163" si="15">D157-C157</f>
        <v>-24361</v>
      </c>
      <c r="G157" s="87"/>
      <c r="H157" s="87"/>
      <c r="I157" s="87"/>
      <c r="J157" s="87"/>
      <c r="K157" s="87"/>
      <c r="L157" s="87"/>
      <c r="M157" s="87"/>
      <c r="N157" s="87"/>
      <c r="O157" s="87"/>
      <c r="P157" s="87"/>
    </row>
    <row r="158" spans="1:16" ht="15" x14ac:dyDescent="0.25">
      <c r="A158" s="66" t="s">
        <v>11</v>
      </c>
      <c r="B158" s="67">
        <f>B157+B156+B155</f>
        <v>558476</v>
      </c>
      <c r="C158" s="81">
        <f>C157+C156+C155</f>
        <v>568151</v>
      </c>
      <c r="D158" s="67">
        <f>D157+D156+D155</f>
        <v>544888</v>
      </c>
      <c r="E158" s="90">
        <f t="shared" si="15"/>
        <v>-23263</v>
      </c>
      <c r="G158" s="87"/>
      <c r="H158" s="87"/>
      <c r="I158" s="87"/>
      <c r="J158" s="87"/>
      <c r="K158" s="87"/>
      <c r="L158" s="87"/>
      <c r="M158" s="87"/>
      <c r="N158" s="87"/>
      <c r="O158" s="87"/>
      <c r="P158" s="87"/>
    </row>
    <row r="159" spans="1:16" x14ac:dyDescent="0.2">
      <c r="A159" s="65" t="s">
        <v>20</v>
      </c>
      <c r="B159" s="64">
        <v>1926</v>
      </c>
      <c r="C159" s="64">
        <v>2090</v>
      </c>
      <c r="D159" s="64">
        <v>4500</v>
      </c>
      <c r="E159" s="91">
        <f t="shared" si="15"/>
        <v>2410</v>
      </c>
      <c r="G159" s="87"/>
      <c r="H159" s="87"/>
      <c r="I159" s="87"/>
      <c r="J159" s="87"/>
      <c r="K159" s="87"/>
      <c r="L159" s="87"/>
      <c r="M159" s="87"/>
      <c r="N159" s="87"/>
      <c r="O159" s="87"/>
      <c r="P159" s="87"/>
    </row>
    <row r="160" spans="1:16" x14ac:dyDescent="0.2">
      <c r="A160" s="65" t="s">
        <v>21</v>
      </c>
      <c r="B160" s="64">
        <v>194</v>
      </c>
      <c r="C160" s="80">
        <v>348</v>
      </c>
      <c r="D160" s="64">
        <v>200</v>
      </c>
      <c r="E160" s="91">
        <f t="shared" si="15"/>
        <v>-148</v>
      </c>
      <c r="G160" s="87"/>
      <c r="H160" s="87"/>
      <c r="I160" s="87"/>
      <c r="J160" s="87"/>
      <c r="K160" s="87"/>
      <c r="L160" s="87"/>
      <c r="M160" s="87"/>
      <c r="N160" s="87"/>
      <c r="O160" s="87"/>
      <c r="P160" s="87"/>
    </row>
    <row r="161" spans="1:16" x14ac:dyDescent="0.2">
      <c r="A161" s="65" t="s">
        <v>22</v>
      </c>
      <c r="B161" s="64">
        <v>859</v>
      </c>
      <c r="C161" s="80">
        <v>1045</v>
      </c>
      <c r="D161" s="64">
        <v>1200</v>
      </c>
      <c r="E161" s="91">
        <f t="shared" si="15"/>
        <v>155</v>
      </c>
      <c r="G161" s="87"/>
      <c r="H161" s="87"/>
      <c r="I161" s="87"/>
      <c r="J161" s="87"/>
      <c r="K161" s="87"/>
      <c r="L161" s="87"/>
      <c r="M161" s="87"/>
      <c r="N161" s="87"/>
      <c r="O161" s="87"/>
      <c r="P161" s="87"/>
    </row>
    <row r="162" spans="1:16" ht="15" x14ac:dyDescent="0.25">
      <c r="A162" s="66" t="s">
        <v>17</v>
      </c>
      <c r="B162" s="67">
        <f>B161+B160+B159</f>
        <v>2979</v>
      </c>
      <c r="C162" s="81">
        <f>C161+C160+C159</f>
        <v>3483</v>
      </c>
      <c r="D162" s="67">
        <f>D161+D160+D159</f>
        <v>5900</v>
      </c>
      <c r="E162" s="90">
        <f t="shared" si="15"/>
        <v>2417</v>
      </c>
      <c r="G162" s="87"/>
      <c r="H162" s="87"/>
      <c r="I162" s="87"/>
      <c r="J162" s="87"/>
      <c r="K162" s="87"/>
      <c r="L162" s="87"/>
      <c r="M162" s="87"/>
      <c r="N162" s="87"/>
      <c r="O162" s="87"/>
      <c r="P162" s="87"/>
    </row>
    <row r="163" spans="1:16" x14ac:dyDescent="0.2">
      <c r="A163" s="65" t="s">
        <v>23</v>
      </c>
      <c r="B163" s="64"/>
      <c r="C163" s="80"/>
      <c r="D163" s="64"/>
      <c r="E163" s="91">
        <f t="shared" si="15"/>
        <v>0</v>
      </c>
    </row>
    <row r="164" spans="1:16" x14ac:dyDescent="0.2">
      <c r="A164" s="65" t="s">
        <v>24</v>
      </c>
      <c r="B164" s="64"/>
      <c r="C164" s="80"/>
      <c r="D164" s="64"/>
      <c r="E164" s="91"/>
    </row>
    <row r="165" spans="1:16" x14ac:dyDescent="0.2">
      <c r="A165" s="65" t="s">
        <v>25</v>
      </c>
      <c r="B165" s="64"/>
      <c r="C165" s="80"/>
      <c r="D165" s="64"/>
      <c r="E165" s="91"/>
    </row>
    <row r="166" spans="1:16" x14ac:dyDescent="0.2">
      <c r="A166" s="65" t="s">
        <v>26</v>
      </c>
      <c r="B166" s="64"/>
      <c r="C166" s="80"/>
      <c r="D166" s="64"/>
      <c r="E166" s="91"/>
    </row>
    <row r="167" spans="1:16" ht="15" x14ac:dyDescent="0.25">
      <c r="A167" s="66" t="s">
        <v>18</v>
      </c>
      <c r="B167" s="67">
        <f>B166+B165+B164+B163</f>
        <v>0</v>
      </c>
      <c r="C167" s="81">
        <f>C166+C165+C164+C163</f>
        <v>0</v>
      </c>
      <c r="D167" s="67">
        <f>D166+D165+D164+D163</f>
        <v>0</v>
      </c>
      <c r="E167" s="90">
        <f>D167-C167</f>
        <v>0</v>
      </c>
    </row>
    <row r="168" spans="1:16" x14ac:dyDescent="0.2">
      <c r="A168" s="65" t="s">
        <v>27</v>
      </c>
      <c r="B168" s="64"/>
      <c r="C168" s="80"/>
      <c r="D168" s="64"/>
      <c r="E168" s="91"/>
    </row>
    <row r="169" spans="1:16" x14ac:dyDescent="0.2">
      <c r="A169" s="65" t="s">
        <v>28</v>
      </c>
      <c r="B169" s="64"/>
      <c r="C169" s="80"/>
      <c r="D169" s="64"/>
      <c r="E169" s="91"/>
    </row>
    <row r="170" spans="1:16" x14ac:dyDescent="0.2">
      <c r="A170" s="65" t="s">
        <v>29</v>
      </c>
      <c r="B170" s="64"/>
      <c r="C170" s="80"/>
      <c r="D170" s="64"/>
      <c r="E170" s="91"/>
    </row>
    <row r="171" spans="1:16" ht="15" x14ac:dyDescent="0.25">
      <c r="A171" s="66" t="s">
        <v>19</v>
      </c>
      <c r="B171" s="67">
        <f>B170+B169+B168</f>
        <v>0</v>
      </c>
      <c r="C171" s="81">
        <f>C170+C169+C168</f>
        <v>0</v>
      </c>
      <c r="D171" s="67">
        <f>D170+D169+D168</f>
        <v>0</v>
      </c>
      <c r="E171" s="90">
        <f>D171-C171</f>
        <v>0</v>
      </c>
    </row>
    <row r="172" spans="1:16" ht="15" x14ac:dyDescent="0.25">
      <c r="A172" s="68" t="s">
        <v>12</v>
      </c>
      <c r="B172" s="67">
        <f>B171+B167+B162+B158</f>
        <v>561455</v>
      </c>
      <c r="C172" s="81">
        <f>C171+C167+C162+C158</f>
        <v>571634</v>
      </c>
      <c r="D172" s="67">
        <f>D171+D167+D162+D158</f>
        <v>550788</v>
      </c>
      <c r="E172" s="90">
        <f>D172-C172</f>
        <v>-20846</v>
      </c>
      <c r="G172" s="87"/>
      <c r="H172" s="87"/>
      <c r="I172" s="87"/>
      <c r="J172" s="87"/>
      <c r="K172" s="87"/>
      <c r="L172" s="87"/>
      <c r="M172" s="87"/>
      <c r="N172" s="87"/>
      <c r="O172" s="87"/>
      <c r="P172" s="87"/>
    </row>
    <row r="173" spans="1:16" ht="15" x14ac:dyDescent="0.25">
      <c r="A173" s="69" t="s">
        <v>40</v>
      </c>
      <c r="B173" s="70" t="s">
        <v>1</v>
      </c>
      <c r="C173" s="70" t="s">
        <v>3</v>
      </c>
      <c r="D173" s="71" t="s">
        <v>3</v>
      </c>
      <c r="E173" s="56" t="str">
        <f>$E$5</f>
        <v>2024-25+/-</v>
      </c>
    </row>
    <row r="174" spans="1:16" ht="15" x14ac:dyDescent="0.25">
      <c r="A174" s="72" t="s">
        <v>55</v>
      </c>
      <c r="B174" s="73" t="str">
        <f>$B$6</f>
        <v>2023-24</v>
      </c>
      <c r="C174" s="73" t="str">
        <f>$C$6</f>
        <v>2023-24</v>
      </c>
      <c r="D174" s="74" t="str">
        <f>$D$6</f>
        <v>2024-25</v>
      </c>
      <c r="E174" s="75" t="str">
        <f>$E$6</f>
        <v>2023-24</v>
      </c>
    </row>
    <row r="175" spans="1:16" ht="15" x14ac:dyDescent="0.25">
      <c r="A175" s="76" t="s">
        <v>56</v>
      </c>
      <c r="B175" s="77"/>
      <c r="C175" s="77"/>
      <c r="D175" s="78"/>
      <c r="E175" s="79"/>
    </row>
    <row r="176" spans="1:16" x14ac:dyDescent="0.2">
      <c r="A176" s="65" t="s">
        <v>8</v>
      </c>
      <c r="B176" s="64">
        <v>172969</v>
      </c>
      <c r="C176" s="80">
        <v>175914</v>
      </c>
      <c r="D176" s="64">
        <v>171534</v>
      </c>
      <c r="E176" s="91">
        <f>D176-C176</f>
        <v>-4380</v>
      </c>
      <c r="G176" s="87"/>
      <c r="H176" s="87"/>
      <c r="I176" s="87"/>
      <c r="J176" s="87"/>
      <c r="K176" s="87"/>
      <c r="L176" s="87"/>
      <c r="M176" s="87"/>
      <c r="N176" s="87"/>
      <c r="O176" s="87"/>
      <c r="P176" s="87"/>
    </row>
    <row r="177" spans="1:16" x14ac:dyDescent="0.2">
      <c r="A177" s="65" t="s">
        <v>9</v>
      </c>
      <c r="B177" s="64"/>
      <c r="C177" s="80"/>
      <c r="D177" s="64"/>
      <c r="E177" s="91"/>
    </row>
    <row r="178" spans="1:16" x14ac:dyDescent="0.2">
      <c r="A178" s="65" t="s">
        <v>10</v>
      </c>
      <c r="B178" s="64">
        <v>68036</v>
      </c>
      <c r="C178" s="80">
        <v>69321</v>
      </c>
      <c r="D178" s="64">
        <v>61753</v>
      </c>
      <c r="E178" s="91">
        <f t="shared" ref="E178:E183" si="16">D178-C178</f>
        <v>-7568</v>
      </c>
      <c r="G178" s="87"/>
      <c r="H178" s="87"/>
      <c r="I178" s="87"/>
      <c r="J178" s="87"/>
      <c r="K178" s="87"/>
      <c r="L178" s="87"/>
      <c r="M178" s="87"/>
      <c r="N178" s="87"/>
      <c r="O178" s="87"/>
      <c r="P178" s="87"/>
    </row>
    <row r="179" spans="1:16" ht="15" x14ac:dyDescent="0.25">
      <c r="A179" s="66" t="s">
        <v>11</v>
      </c>
      <c r="B179" s="67">
        <f>B178+B177+B176</f>
        <v>241005</v>
      </c>
      <c r="C179" s="81">
        <f>C178+C177+C176</f>
        <v>245235</v>
      </c>
      <c r="D179" s="67">
        <f>D178+D177+D176</f>
        <v>233287</v>
      </c>
      <c r="E179" s="90">
        <f t="shared" si="16"/>
        <v>-11948</v>
      </c>
      <c r="G179" s="87"/>
      <c r="H179" s="87"/>
      <c r="I179" s="87"/>
      <c r="J179" s="87"/>
      <c r="K179" s="87"/>
      <c r="L179" s="87"/>
      <c r="M179" s="87"/>
      <c r="N179" s="87"/>
      <c r="O179" s="87"/>
      <c r="P179" s="87"/>
    </row>
    <row r="180" spans="1:16" x14ac:dyDescent="0.2">
      <c r="A180" s="65" t="s">
        <v>20</v>
      </c>
      <c r="B180" s="64">
        <v>665</v>
      </c>
      <c r="C180" s="64">
        <v>697</v>
      </c>
      <c r="D180" s="64">
        <v>2500</v>
      </c>
      <c r="E180" s="91">
        <f t="shared" si="16"/>
        <v>1803</v>
      </c>
    </row>
    <row r="181" spans="1:16" x14ac:dyDescent="0.2">
      <c r="A181" s="65" t="s">
        <v>21</v>
      </c>
      <c r="B181" s="64">
        <v>194</v>
      </c>
      <c r="C181" s="80">
        <v>348</v>
      </c>
      <c r="D181" s="64">
        <v>200</v>
      </c>
      <c r="E181" s="91">
        <f t="shared" si="16"/>
        <v>-148</v>
      </c>
      <c r="G181" s="87"/>
      <c r="H181" s="87"/>
      <c r="I181" s="87"/>
      <c r="J181" s="87"/>
      <c r="K181" s="87"/>
      <c r="L181" s="87"/>
      <c r="M181" s="87"/>
      <c r="N181" s="87"/>
      <c r="O181" s="87"/>
      <c r="P181" s="87"/>
    </row>
    <row r="182" spans="1:16" x14ac:dyDescent="0.2">
      <c r="A182" s="65" t="s">
        <v>22</v>
      </c>
      <c r="B182" s="64">
        <v>298</v>
      </c>
      <c r="C182" s="80">
        <v>348</v>
      </c>
      <c r="D182" s="64">
        <v>800</v>
      </c>
      <c r="E182" s="91">
        <f t="shared" si="16"/>
        <v>452</v>
      </c>
      <c r="G182" s="87"/>
      <c r="H182" s="87"/>
      <c r="I182" s="87"/>
      <c r="J182" s="87"/>
      <c r="K182" s="87"/>
      <c r="L182" s="87"/>
      <c r="M182" s="87"/>
      <c r="N182" s="87"/>
      <c r="O182" s="87"/>
      <c r="P182" s="87"/>
    </row>
    <row r="183" spans="1:16" ht="15" x14ac:dyDescent="0.25">
      <c r="A183" s="66" t="s">
        <v>17</v>
      </c>
      <c r="B183" s="67">
        <f>B182+B181+B180</f>
        <v>1157</v>
      </c>
      <c r="C183" s="81">
        <f>C182+C181+C180</f>
        <v>1393</v>
      </c>
      <c r="D183" s="67">
        <f>D182+D181+D180</f>
        <v>3500</v>
      </c>
      <c r="E183" s="90">
        <f t="shared" si="16"/>
        <v>2107</v>
      </c>
      <c r="G183" s="87"/>
      <c r="H183" s="87"/>
      <c r="I183" s="87"/>
      <c r="J183" s="87"/>
      <c r="K183" s="87"/>
      <c r="L183" s="87"/>
      <c r="M183" s="87"/>
      <c r="N183" s="87"/>
      <c r="O183" s="87"/>
      <c r="P183" s="87"/>
    </row>
    <row r="184" spans="1:16" x14ac:dyDescent="0.2">
      <c r="A184" s="65" t="s">
        <v>23</v>
      </c>
      <c r="B184" s="64"/>
      <c r="C184" s="80"/>
      <c r="D184" s="64"/>
      <c r="E184" s="91"/>
    </row>
    <row r="185" spans="1:16" x14ac:dyDescent="0.2">
      <c r="A185" s="65" t="s">
        <v>24</v>
      </c>
      <c r="B185" s="64"/>
      <c r="C185" s="80"/>
      <c r="D185" s="64"/>
      <c r="E185" s="91"/>
    </row>
    <row r="186" spans="1:16" x14ac:dyDescent="0.2">
      <c r="A186" s="65" t="s">
        <v>25</v>
      </c>
      <c r="B186" s="64"/>
      <c r="C186" s="80"/>
      <c r="D186" s="64"/>
      <c r="E186" s="91"/>
    </row>
    <row r="187" spans="1:16" x14ac:dyDescent="0.2">
      <c r="A187" s="65" t="s">
        <v>26</v>
      </c>
      <c r="B187" s="64"/>
      <c r="C187" s="80"/>
      <c r="D187" s="64"/>
      <c r="E187" s="91"/>
    </row>
    <row r="188" spans="1:16" ht="15" x14ac:dyDescent="0.25">
      <c r="A188" s="66" t="s">
        <v>18</v>
      </c>
      <c r="B188" s="67"/>
      <c r="C188" s="81">
        <f>C187+C186+C185+C184</f>
        <v>0</v>
      </c>
      <c r="D188" s="67">
        <f>D187+D186+D185+D184</f>
        <v>0</v>
      </c>
      <c r="E188" s="90">
        <f>D188-C188</f>
        <v>0</v>
      </c>
    </row>
    <row r="189" spans="1:16" x14ac:dyDescent="0.2">
      <c r="A189" s="65" t="s">
        <v>27</v>
      </c>
      <c r="B189" s="64"/>
      <c r="C189" s="80"/>
      <c r="D189" s="64"/>
      <c r="E189" s="91"/>
    </row>
    <row r="190" spans="1:16" x14ac:dyDescent="0.2">
      <c r="A190" s="65" t="s">
        <v>28</v>
      </c>
      <c r="B190" s="64"/>
      <c r="C190" s="80"/>
      <c r="D190" s="64"/>
      <c r="E190" s="91"/>
    </row>
    <row r="191" spans="1:16" x14ac:dyDescent="0.2">
      <c r="A191" s="65" t="s">
        <v>29</v>
      </c>
      <c r="B191" s="64"/>
      <c r="C191" s="80"/>
      <c r="D191" s="64"/>
      <c r="E191" s="91"/>
    </row>
    <row r="192" spans="1:16" ht="15" x14ac:dyDescent="0.25">
      <c r="A192" s="66" t="s">
        <v>19</v>
      </c>
      <c r="B192" s="67">
        <f>B191+B190+B189</f>
        <v>0</v>
      </c>
      <c r="C192" s="81">
        <f>C191+C190+C189</f>
        <v>0</v>
      </c>
      <c r="D192" s="67">
        <f>D191+D190+D189</f>
        <v>0</v>
      </c>
      <c r="E192" s="90">
        <f>D192-C192</f>
        <v>0</v>
      </c>
    </row>
    <row r="193" spans="1:16" ht="15" x14ac:dyDescent="0.25">
      <c r="A193" s="68" t="s">
        <v>12</v>
      </c>
      <c r="B193" s="67">
        <f>B192+B188+B183+B179</f>
        <v>242162</v>
      </c>
      <c r="C193" s="81">
        <f>C192+C188+C183+C179</f>
        <v>246628</v>
      </c>
      <c r="D193" s="67">
        <f>D192+D188+D183+D179</f>
        <v>236787</v>
      </c>
      <c r="E193" s="90">
        <f>D193-C193</f>
        <v>-9841</v>
      </c>
      <c r="G193" s="87"/>
      <c r="H193" s="87"/>
      <c r="I193" s="87"/>
      <c r="J193" s="87"/>
      <c r="K193" s="87"/>
      <c r="L193" s="87"/>
      <c r="M193" s="87"/>
      <c r="N193" s="87"/>
      <c r="O193" s="87"/>
      <c r="P193" s="87"/>
    </row>
    <row r="194" spans="1:16" ht="15" x14ac:dyDescent="0.25">
      <c r="A194" s="69" t="s">
        <v>40</v>
      </c>
      <c r="B194" s="70" t="s">
        <v>1</v>
      </c>
      <c r="C194" s="70" t="s">
        <v>3</v>
      </c>
      <c r="D194" s="71" t="s">
        <v>3</v>
      </c>
      <c r="E194" s="56" t="str">
        <f>$E$5</f>
        <v>2024-25+/-</v>
      </c>
    </row>
    <row r="195" spans="1:16" ht="15" x14ac:dyDescent="0.25">
      <c r="A195" s="72" t="s">
        <v>57</v>
      </c>
      <c r="B195" s="73" t="str">
        <f>$B$6</f>
        <v>2023-24</v>
      </c>
      <c r="C195" s="73" t="str">
        <f>$C$6</f>
        <v>2023-24</v>
      </c>
      <c r="D195" s="74" t="str">
        <f>$D$6</f>
        <v>2024-25</v>
      </c>
      <c r="E195" s="75" t="str">
        <f>$E$6</f>
        <v>2023-24</v>
      </c>
    </row>
    <row r="196" spans="1:16" ht="15" x14ac:dyDescent="0.25">
      <c r="A196" s="76" t="s">
        <v>58</v>
      </c>
      <c r="B196" s="77"/>
      <c r="C196" s="77"/>
      <c r="D196" s="78"/>
      <c r="E196" s="79"/>
    </row>
    <row r="197" spans="1:16" x14ac:dyDescent="0.2">
      <c r="A197" s="65" t="s">
        <v>8</v>
      </c>
      <c r="B197" s="64">
        <v>21500</v>
      </c>
      <c r="C197" s="80">
        <v>21946</v>
      </c>
      <c r="D197" s="64"/>
      <c r="E197" s="91">
        <f>D197-C197</f>
        <v>-21946</v>
      </c>
      <c r="G197" s="87"/>
      <c r="H197" s="87"/>
      <c r="I197" s="87"/>
      <c r="J197" s="87"/>
      <c r="K197" s="87"/>
      <c r="L197" s="87"/>
      <c r="M197" s="87"/>
      <c r="N197" s="87"/>
      <c r="O197" s="87"/>
      <c r="P197" s="87"/>
    </row>
    <row r="198" spans="1:16" x14ac:dyDescent="0.2">
      <c r="A198" s="65" t="s">
        <v>9</v>
      </c>
      <c r="B198" s="64"/>
      <c r="C198" s="80"/>
      <c r="D198" s="64"/>
      <c r="E198" s="91"/>
    </row>
    <row r="199" spans="1:16" x14ac:dyDescent="0.2">
      <c r="A199" s="65" t="s">
        <v>10</v>
      </c>
      <c r="B199" s="64">
        <v>1646</v>
      </c>
      <c r="C199" s="80">
        <v>1742</v>
      </c>
      <c r="D199" s="64"/>
      <c r="E199" s="91">
        <f>D199-C199</f>
        <v>-1742</v>
      </c>
      <c r="G199" s="87"/>
      <c r="H199" s="87"/>
      <c r="I199" s="87"/>
      <c r="J199" s="87"/>
      <c r="K199" s="87"/>
      <c r="L199" s="87"/>
      <c r="M199" s="87"/>
      <c r="N199" s="87"/>
      <c r="O199" s="87"/>
      <c r="P199" s="87"/>
    </row>
    <row r="200" spans="1:16" ht="15" x14ac:dyDescent="0.25">
      <c r="A200" s="66" t="s">
        <v>11</v>
      </c>
      <c r="B200" s="67">
        <f>B199+B198+B197</f>
        <v>23146</v>
      </c>
      <c r="C200" s="81">
        <f>C199+C198+C197</f>
        <v>23688</v>
      </c>
      <c r="D200" s="67">
        <f>D199+D198+D197</f>
        <v>0</v>
      </c>
      <c r="E200" s="90">
        <f>D200-C200</f>
        <v>-23688</v>
      </c>
      <c r="G200" s="87"/>
      <c r="H200" s="87"/>
      <c r="I200" s="87"/>
      <c r="J200" s="87"/>
      <c r="K200" s="87"/>
      <c r="L200" s="87"/>
      <c r="M200" s="87"/>
      <c r="N200" s="87"/>
      <c r="O200" s="87"/>
      <c r="P200" s="87"/>
    </row>
    <row r="201" spans="1:16" x14ac:dyDescent="0.2">
      <c r="A201" s="65" t="s">
        <v>20</v>
      </c>
      <c r="B201" s="64"/>
      <c r="C201" s="80"/>
      <c r="D201" s="64"/>
      <c r="E201" s="91">
        <f>D201-C201</f>
        <v>0</v>
      </c>
    </row>
    <row r="202" spans="1:16" x14ac:dyDescent="0.2">
      <c r="A202" s="65" t="s">
        <v>21</v>
      </c>
      <c r="B202" s="64"/>
      <c r="C202" s="80"/>
      <c r="D202" s="64"/>
      <c r="E202" s="91"/>
    </row>
    <row r="203" spans="1:16" x14ac:dyDescent="0.2">
      <c r="A203" s="65" t="s">
        <v>22</v>
      </c>
      <c r="B203" s="64"/>
      <c r="C203" s="80"/>
      <c r="D203" s="64"/>
      <c r="E203" s="91"/>
    </row>
    <row r="204" spans="1:16" ht="15" x14ac:dyDescent="0.25">
      <c r="A204" s="66" t="s">
        <v>17</v>
      </c>
      <c r="B204" s="67">
        <f>B203+B202+B201</f>
        <v>0</v>
      </c>
      <c r="C204" s="81">
        <f>C203+C202+C201</f>
        <v>0</v>
      </c>
      <c r="D204" s="67">
        <f>D203+D202+D201</f>
        <v>0</v>
      </c>
      <c r="E204" s="90">
        <f>D204-C204</f>
        <v>0</v>
      </c>
    </row>
    <row r="205" spans="1:16" x14ac:dyDescent="0.2">
      <c r="A205" s="65" t="s">
        <v>23</v>
      </c>
      <c r="B205" s="64">
        <v>695691</v>
      </c>
      <c r="C205" s="80">
        <v>707838</v>
      </c>
      <c r="D205" s="64">
        <v>680000</v>
      </c>
      <c r="E205" s="91">
        <f>D205-C205</f>
        <v>-27838</v>
      </c>
      <c r="G205" s="87"/>
      <c r="H205" s="87"/>
      <c r="I205" s="87"/>
      <c r="J205" s="87"/>
      <c r="K205" s="87"/>
      <c r="L205" s="87"/>
      <c r="M205" s="87"/>
      <c r="N205" s="87"/>
      <c r="O205" s="87"/>
      <c r="P205" s="87"/>
    </row>
    <row r="206" spans="1:16" x14ac:dyDescent="0.2">
      <c r="A206" s="65" t="s">
        <v>24</v>
      </c>
      <c r="B206" s="64"/>
      <c r="C206" s="80"/>
      <c r="D206" s="64"/>
      <c r="E206" s="91"/>
    </row>
    <row r="207" spans="1:16" x14ac:dyDescent="0.2">
      <c r="A207" s="65" t="s">
        <v>25</v>
      </c>
      <c r="B207" s="64"/>
      <c r="C207" s="80"/>
      <c r="D207" s="64"/>
      <c r="E207" s="91"/>
    </row>
    <row r="208" spans="1:16" x14ac:dyDescent="0.2">
      <c r="A208" s="65" t="s">
        <v>26</v>
      </c>
      <c r="B208" s="64"/>
      <c r="C208" s="80"/>
      <c r="D208" s="64"/>
      <c r="E208" s="91"/>
    </row>
    <row r="209" spans="1:16" ht="15" x14ac:dyDescent="0.25">
      <c r="A209" s="66" t="s">
        <v>18</v>
      </c>
      <c r="B209" s="67">
        <f>B208+B207+B206+B205</f>
        <v>695691</v>
      </c>
      <c r="C209" s="81">
        <f>C208+C207+C206+C205</f>
        <v>707838</v>
      </c>
      <c r="D209" s="67">
        <f>D208+D207+D206+D205</f>
        <v>680000</v>
      </c>
      <c r="E209" s="90">
        <f>D209-C209</f>
        <v>-27838</v>
      </c>
      <c r="G209" s="87"/>
      <c r="H209" s="87"/>
      <c r="I209" s="87"/>
      <c r="J209" s="87"/>
      <c r="K209" s="87"/>
      <c r="L209" s="87"/>
      <c r="M209" s="87"/>
      <c r="N209" s="87"/>
      <c r="O209" s="87"/>
      <c r="P209" s="87"/>
    </row>
    <row r="210" spans="1:16" x14ac:dyDescent="0.2">
      <c r="A210" s="65" t="s">
        <v>27</v>
      </c>
      <c r="B210" s="64"/>
      <c r="C210" s="80"/>
      <c r="D210" s="64"/>
      <c r="E210" s="91"/>
    </row>
    <row r="211" spans="1:16" x14ac:dyDescent="0.2">
      <c r="A211" s="65" t="s">
        <v>28</v>
      </c>
      <c r="B211" s="64"/>
      <c r="C211" s="80"/>
      <c r="D211" s="64"/>
      <c r="E211" s="91"/>
    </row>
    <row r="212" spans="1:16" x14ac:dyDescent="0.2">
      <c r="A212" s="65" t="s">
        <v>29</v>
      </c>
      <c r="B212" s="64"/>
      <c r="C212" s="80"/>
      <c r="D212" s="64"/>
      <c r="E212" s="91"/>
    </row>
    <row r="213" spans="1:16" ht="15" x14ac:dyDescent="0.25">
      <c r="A213" s="82" t="s">
        <v>19</v>
      </c>
      <c r="B213" s="67">
        <f>B212+B211+B210</f>
        <v>0</v>
      </c>
      <c r="C213" s="81">
        <f>C212+C211+C210</f>
        <v>0</v>
      </c>
      <c r="D213" s="67">
        <f>D212+D211+D210</f>
        <v>0</v>
      </c>
      <c r="E213" s="90">
        <f>D213-C213</f>
        <v>0</v>
      </c>
    </row>
    <row r="214" spans="1:16" ht="15" x14ac:dyDescent="0.25">
      <c r="A214" s="83" t="s">
        <v>12</v>
      </c>
      <c r="B214" s="67">
        <f>B213+B209+B204+B200</f>
        <v>718837</v>
      </c>
      <c r="C214" s="81">
        <f>C213+C209+C204+C200</f>
        <v>731526</v>
      </c>
      <c r="D214" s="67">
        <f>D213+D209+D204+D200</f>
        <v>680000</v>
      </c>
      <c r="E214" s="90">
        <f>D214-C214</f>
        <v>-51526</v>
      </c>
      <c r="G214" s="87"/>
      <c r="H214" s="87"/>
      <c r="I214" s="87"/>
      <c r="J214" s="87"/>
      <c r="K214" s="87"/>
      <c r="L214" s="87"/>
      <c r="M214" s="87"/>
      <c r="N214" s="87"/>
      <c r="O214" s="87"/>
      <c r="P214" s="87"/>
    </row>
    <row r="215" spans="1:16" ht="15" x14ac:dyDescent="0.25">
      <c r="A215" s="69" t="s">
        <v>40</v>
      </c>
      <c r="B215" s="70" t="s">
        <v>1</v>
      </c>
      <c r="C215" s="70" t="s">
        <v>3</v>
      </c>
      <c r="D215" s="71" t="s">
        <v>3</v>
      </c>
      <c r="E215" s="56" t="str">
        <f>$E$5</f>
        <v>2024-25+/-</v>
      </c>
    </row>
    <row r="216" spans="1:16" ht="15" x14ac:dyDescent="0.25">
      <c r="A216" s="72" t="s">
        <v>59</v>
      </c>
      <c r="B216" s="73" t="str">
        <f>$B$6</f>
        <v>2023-24</v>
      </c>
      <c r="C216" s="73" t="str">
        <f>$C$6</f>
        <v>2023-24</v>
      </c>
      <c r="D216" s="74" t="str">
        <f>$D$6</f>
        <v>2024-25</v>
      </c>
      <c r="E216" s="75" t="str">
        <f>$E$6</f>
        <v>2023-24</v>
      </c>
    </row>
    <row r="217" spans="1:16" ht="15" x14ac:dyDescent="0.25">
      <c r="A217" s="76" t="s">
        <v>60</v>
      </c>
      <c r="B217" s="77"/>
      <c r="C217" s="77"/>
      <c r="D217" s="78"/>
      <c r="E217" s="79"/>
    </row>
    <row r="218" spans="1:16" x14ac:dyDescent="0.2">
      <c r="A218" s="65" t="s">
        <v>8</v>
      </c>
      <c r="B218" s="64">
        <v>205451</v>
      </c>
      <c r="C218" s="80">
        <v>209007</v>
      </c>
      <c r="D218" s="64">
        <v>192137</v>
      </c>
      <c r="E218" s="91">
        <f>D218-C218</f>
        <v>-16870</v>
      </c>
      <c r="G218" s="87"/>
      <c r="H218" s="87"/>
      <c r="I218" s="87"/>
      <c r="J218" s="87"/>
      <c r="K218" s="87"/>
      <c r="L218" s="87"/>
      <c r="M218" s="87"/>
      <c r="N218" s="87"/>
      <c r="O218" s="87"/>
      <c r="P218" s="87"/>
    </row>
    <row r="219" spans="1:16" x14ac:dyDescent="0.2">
      <c r="A219" s="65" t="s">
        <v>9</v>
      </c>
      <c r="B219" s="64"/>
      <c r="C219" s="80"/>
      <c r="D219" s="64"/>
      <c r="E219" s="91">
        <f>D219-C219</f>
        <v>0</v>
      </c>
    </row>
    <row r="220" spans="1:16" x14ac:dyDescent="0.2">
      <c r="A220" s="65" t="s">
        <v>10</v>
      </c>
      <c r="B220" s="64">
        <v>71859</v>
      </c>
      <c r="C220" s="80">
        <v>73153</v>
      </c>
      <c r="D220" s="64">
        <v>69171</v>
      </c>
      <c r="E220" s="91">
        <f t="shared" ref="E220:E225" si="17">D220-C220</f>
        <v>-3982</v>
      </c>
      <c r="G220" s="87"/>
      <c r="H220" s="87"/>
      <c r="I220" s="87"/>
      <c r="J220" s="87"/>
      <c r="K220" s="87"/>
      <c r="L220" s="87"/>
      <c r="M220" s="87"/>
      <c r="N220" s="87"/>
      <c r="O220" s="87"/>
      <c r="P220" s="87"/>
    </row>
    <row r="221" spans="1:16" ht="15" x14ac:dyDescent="0.25">
      <c r="A221" s="66" t="s">
        <v>11</v>
      </c>
      <c r="B221" s="67">
        <f>B220+B219+B218</f>
        <v>277310</v>
      </c>
      <c r="C221" s="81">
        <f>C220+C219+C218</f>
        <v>282160</v>
      </c>
      <c r="D221" s="67">
        <f>D220+D219+D218</f>
        <v>261308</v>
      </c>
      <c r="E221" s="90">
        <f t="shared" si="17"/>
        <v>-20852</v>
      </c>
      <c r="G221" s="87"/>
      <c r="H221" s="87"/>
      <c r="I221" s="87"/>
      <c r="J221" s="87"/>
      <c r="K221" s="87"/>
      <c r="L221" s="87"/>
      <c r="M221" s="87"/>
      <c r="N221" s="87"/>
      <c r="O221" s="87"/>
      <c r="P221" s="87"/>
    </row>
    <row r="222" spans="1:16" x14ac:dyDescent="0.2">
      <c r="A222" s="65" t="s">
        <v>20</v>
      </c>
      <c r="B222" s="64">
        <v>874</v>
      </c>
      <c r="C222" s="64">
        <v>1045</v>
      </c>
      <c r="D222" s="64">
        <v>3000</v>
      </c>
      <c r="E222" s="91">
        <f t="shared" si="17"/>
        <v>1955</v>
      </c>
      <c r="G222" s="87"/>
      <c r="H222" s="87"/>
      <c r="I222" s="87"/>
      <c r="J222" s="87"/>
      <c r="K222" s="87"/>
      <c r="L222" s="87"/>
      <c r="M222" s="87"/>
      <c r="N222" s="87"/>
      <c r="O222" s="87"/>
      <c r="P222" s="87"/>
    </row>
    <row r="223" spans="1:16" x14ac:dyDescent="0.2">
      <c r="A223" s="65" t="s">
        <v>21</v>
      </c>
      <c r="B223" s="64"/>
      <c r="C223" s="80"/>
      <c r="D223" s="64"/>
      <c r="E223" s="91">
        <f t="shared" si="17"/>
        <v>0</v>
      </c>
    </row>
    <row r="224" spans="1:16" x14ac:dyDescent="0.2">
      <c r="A224" s="65" t="s">
        <v>22</v>
      </c>
      <c r="B224" s="64">
        <v>236</v>
      </c>
      <c r="C224" s="80">
        <v>348</v>
      </c>
      <c r="D224" s="64">
        <v>800</v>
      </c>
      <c r="E224" s="91">
        <f t="shared" si="17"/>
        <v>452</v>
      </c>
      <c r="G224" s="87"/>
      <c r="H224" s="87"/>
      <c r="I224" s="87"/>
      <c r="J224" s="87"/>
      <c r="K224" s="87"/>
      <c r="L224" s="87"/>
      <c r="M224" s="87"/>
      <c r="N224" s="87"/>
      <c r="O224" s="87"/>
      <c r="P224" s="87"/>
    </row>
    <row r="225" spans="1:16" ht="15" x14ac:dyDescent="0.25">
      <c r="A225" s="66" t="s">
        <v>17</v>
      </c>
      <c r="B225" s="67">
        <f>B224+B223+B222</f>
        <v>1110</v>
      </c>
      <c r="C225" s="81">
        <f>C224+C223+C222</f>
        <v>1393</v>
      </c>
      <c r="D225" s="67">
        <f>D224+D223+D222</f>
        <v>3800</v>
      </c>
      <c r="E225" s="90">
        <f t="shared" si="17"/>
        <v>2407</v>
      </c>
      <c r="G225" s="87"/>
      <c r="H225" s="87"/>
      <c r="I225" s="87"/>
      <c r="J225" s="87"/>
      <c r="K225" s="87"/>
      <c r="L225" s="87"/>
      <c r="M225" s="87"/>
      <c r="N225" s="87"/>
      <c r="O225" s="87"/>
      <c r="P225" s="87"/>
    </row>
    <row r="226" spans="1:16" x14ac:dyDescent="0.2">
      <c r="A226" s="65" t="s">
        <v>23</v>
      </c>
      <c r="B226" s="64"/>
      <c r="C226" s="80"/>
      <c r="D226" s="64"/>
      <c r="E226" s="91"/>
    </row>
    <row r="227" spans="1:16" x14ac:dyDescent="0.2">
      <c r="A227" s="65" t="s">
        <v>24</v>
      </c>
      <c r="B227" s="64"/>
      <c r="C227" s="80"/>
      <c r="D227" s="64"/>
      <c r="E227" s="91"/>
    </row>
    <row r="228" spans="1:16" x14ac:dyDescent="0.2">
      <c r="A228" s="65" t="s">
        <v>25</v>
      </c>
      <c r="B228" s="64"/>
      <c r="C228" s="80"/>
      <c r="D228" s="64"/>
      <c r="E228" s="91"/>
    </row>
    <row r="229" spans="1:16" x14ac:dyDescent="0.2">
      <c r="A229" s="65" t="s">
        <v>26</v>
      </c>
      <c r="B229" s="64"/>
      <c r="C229" s="80"/>
      <c r="D229" s="64"/>
      <c r="E229" s="91"/>
    </row>
    <row r="230" spans="1:16" ht="15" x14ac:dyDescent="0.25">
      <c r="A230" s="66" t="s">
        <v>18</v>
      </c>
      <c r="B230" s="67">
        <f>B229+B228+B227+B226</f>
        <v>0</v>
      </c>
      <c r="C230" s="81">
        <f>C229+C228+C227+C226</f>
        <v>0</v>
      </c>
      <c r="D230" s="67">
        <f>D229+D228+D227+D226</f>
        <v>0</v>
      </c>
      <c r="E230" s="90">
        <f>D230-C230</f>
        <v>0</v>
      </c>
    </row>
    <row r="231" spans="1:16" x14ac:dyDescent="0.2">
      <c r="A231" s="65" t="s">
        <v>27</v>
      </c>
      <c r="B231" s="64"/>
      <c r="C231" s="80"/>
      <c r="D231" s="64"/>
      <c r="E231" s="91"/>
    </row>
    <row r="232" spans="1:16" x14ac:dyDescent="0.2">
      <c r="A232" s="65" t="s">
        <v>28</v>
      </c>
      <c r="B232" s="64"/>
      <c r="C232" s="80"/>
      <c r="D232" s="64"/>
      <c r="E232" s="91"/>
    </row>
    <row r="233" spans="1:16" x14ac:dyDescent="0.2">
      <c r="A233" s="65" t="s">
        <v>29</v>
      </c>
      <c r="B233" s="64"/>
      <c r="C233" s="80"/>
      <c r="D233" s="64"/>
      <c r="E233" s="91"/>
    </row>
    <row r="234" spans="1:16" ht="15" x14ac:dyDescent="0.25">
      <c r="A234" s="82" t="s">
        <v>19</v>
      </c>
      <c r="B234" s="67">
        <f>B233+B232+B231</f>
        <v>0</v>
      </c>
      <c r="C234" s="81">
        <f>C233+C232+C231</f>
        <v>0</v>
      </c>
      <c r="D234" s="67">
        <f>D233+D232+D231</f>
        <v>0</v>
      </c>
      <c r="E234" s="90">
        <f>D234-C234</f>
        <v>0</v>
      </c>
    </row>
    <row r="235" spans="1:16" ht="15" x14ac:dyDescent="0.25">
      <c r="A235" s="83" t="s">
        <v>12</v>
      </c>
      <c r="B235" s="67">
        <f>B234+B230+B225+B221</f>
        <v>278420</v>
      </c>
      <c r="C235" s="81">
        <f>C234+C230+C225+C221</f>
        <v>283553</v>
      </c>
      <c r="D235" s="67">
        <f>D234+D230+D225+D221</f>
        <v>265108</v>
      </c>
      <c r="E235" s="90">
        <f>D235-C235</f>
        <v>-18445</v>
      </c>
      <c r="G235" s="87"/>
      <c r="H235" s="87"/>
      <c r="I235" s="87"/>
      <c r="J235" s="87"/>
      <c r="K235" s="87"/>
      <c r="L235" s="87"/>
      <c r="M235" s="87"/>
      <c r="N235" s="87"/>
      <c r="O235" s="87"/>
      <c r="P235" s="87"/>
    </row>
    <row r="236" spans="1:16" ht="15" x14ac:dyDescent="0.25">
      <c r="A236" s="69" t="s">
        <v>40</v>
      </c>
      <c r="B236" s="70" t="s">
        <v>1</v>
      </c>
      <c r="C236" s="70" t="s">
        <v>3</v>
      </c>
      <c r="D236" s="71" t="s">
        <v>3</v>
      </c>
      <c r="E236" s="56" t="str">
        <f>$E$5</f>
        <v>2024-25+/-</v>
      </c>
    </row>
    <row r="237" spans="1:16" ht="15" x14ac:dyDescent="0.25">
      <c r="A237" s="72" t="s">
        <v>61</v>
      </c>
      <c r="B237" s="73" t="str">
        <f>$B$6</f>
        <v>2023-24</v>
      </c>
      <c r="C237" s="73" t="str">
        <f>$C$6</f>
        <v>2023-24</v>
      </c>
      <c r="D237" s="74" t="str">
        <f>$D$6</f>
        <v>2024-25</v>
      </c>
      <c r="E237" s="75" t="str">
        <f>$E$6</f>
        <v>2023-24</v>
      </c>
    </row>
    <row r="238" spans="1:16" ht="15" x14ac:dyDescent="0.25">
      <c r="A238" s="76" t="s">
        <v>62</v>
      </c>
      <c r="B238" s="77"/>
      <c r="C238" s="77"/>
      <c r="D238" s="78"/>
      <c r="E238" s="79"/>
    </row>
    <row r="239" spans="1:16" x14ac:dyDescent="0.2">
      <c r="A239" s="65" t="s">
        <v>8</v>
      </c>
      <c r="B239" s="64">
        <v>110404</v>
      </c>
      <c r="C239" s="80">
        <v>112167</v>
      </c>
      <c r="D239" s="64">
        <v>112613</v>
      </c>
      <c r="E239" s="91">
        <f>D239-C239</f>
        <v>446</v>
      </c>
      <c r="G239" s="87"/>
      <c r="H239" s="87"/>
      <c r="I239" s="87"/>
      <c r="J239" s="87"/>
      <c r="K239" s="87"/>
      <c r="L239" s="87"/>
      <c r="M239" s="87"/>
      <c r="N239" s="87"/>
      <c r="O239" s="87"/>
      <c r="P239" s="87"/>
    </row>
    <row r="240" spans="1:16" x14ac:dyDescent="0.2">
      <c r="A240" s="65" t="s">
        <v>9</v>
      </c>
      <c r="B240" s="64"/>
      <c r="C240" s="80"/>
      <c r="D240" s="64"/>
      <c r="E240" s="91"/>
    </row>
    <row r="241" spans="1:16" x14ac:dyDescent="0.2">
      <c r="A241" s="65" t="s">
        <v>10</v>
      </c>
      <c r="B241" s="64">
        <v>49651</v>
      </c>
      <c r="C241" s="80">
        <v>50510</v>
      </c>
      <c r="D241" s="64">
        <v>40541</v>
      </c>
      <c r="E241" s="91">
        <f t="shared" ref="E241:E246" si="18">D241-C241</f>
        <v>-9969</v>
      </c>
      <c r="G241" s="87"/>
      <c r="H241" s="87"/>
      <c r="I241" s="87"/>
      <c r="J241" s="87"/>
      <c r="K241" s="87"/>
      <c r="L241" s="87"/>
      <c r="M241" s="87"/>
      <c r="N241" s="87"/>
      <c r="O241" s="87"/>
      <c r="P241" s="87"/>
    </row>
    <row r="242" spans="1:16" ht="15" x14ac:dyDescent="0.25">
      <c r="A242" s="66" t="s">
        <v>11</v>
      </c>
      <c r="B242" s="67">
        <f>B241+B240+B239</f>
        <v>160055</v>
      </c>
      <c r="C242" s="81">
        <f>C241+C240+C239</f>
        <v>162677</v>
      </c>
      <c r="D242" s="67">
        <f>D241+D240+D239</f>
        <v>153154</v>
      </c>
      <c r="E242" s="90">
        <f t="shared" si="18"/>
        <v>-9523</v>
      </c>
      <c r="G242" s="87"/>
      <c r="H242" s="87"/>
      <c r="I242" s="87"/>
      <c r="J242" s="87"/>
      <c r="K242" s="87"/>
      <c r="L242" s="87"/>
      <c r="M242" s="87"/>
      <c r="N242" s="87"/>
      <c r="O242" s="87"/>
      <c r="P242" s="87"/>
    </row>
    <row r="243" spans="1:16" x14ac:dyDescent="0.2">
      <c r="A243" s="65" t="s">
        <v>20</v>
      </c>
      <c r="B243" s="64">
        <v>308</v>
      </c>
      <c r="C243" s="64">
        <v>348</v>
      </c>
      <c r="D243" s="64">
        <v>1500</v>
      </c>
      <c r="E243" s="91">
        <f t="shared" si="18"/>
        <v>1152</v>
      </c>
      <c r="G243" s="87"/>
      <c r="H243" s="87"/>
      <c r="I243" s="87"/>
      <c r="J243" s="87"/>
      <c r="K243" s="87"/>
      <c r="L243" s="87"/>
      <c r="M243" s="87"/>
      <c r="N243" s="87"/>
      <c r="O243" s="87"/>
      <c r="P243" s="87"/>
    </row>
    <row r="244" spans="1:16" x14ac:dyDescent="0.2">
      <c r="A244" s="65" t="s">
        <v>21</v>
      </c>
      <c r="B244" s="64">
        <v>3002</v>
      </c>
      <c r="C244" s="80">
        <v>3135</v>
      </c>
      <c r="D244" s="64">
        <v>3075</v>
      </c>
      <c r="E244" s="91">
        <f t="shared" si="18"/>
        <v>-60</v>
      </c>
      <c r="G244" s="87"/>
      <c r="H244" s="87"/>
      <c r="I244" s="87"/>
      <c r="J244" s="87"/>
      <c r="K244" s="87"/>
      <c r="L244" s="87"/>
      <c r="M244" s="87"/>
      <c r="N244" s="87"/>
      <c r="O244" s="87"/>
      <c r="P244" s="87"/>
    </row>
    <row r="245" spans="1:16" x14ac:dyDescent="0.2">
      <c r="A245" s="65" t="s">
        <v>22</v>
      </c>
      <c r="B245" s="64">
        <v>304</v>
      </c>
      <c r="C245" s="80">
        <v>348</v>
      </c>
      <c r="D245" s="64">
        <v>400</v>
      </c>
      <c r="E245" s="91">
        <f t="shared" si="18"/>
        <v>52</v>
      </c>
      <c r="G245" s="87"/>
      <c r="H245" s="87"/>
      <c r="I245" s="87"/>
      <c r="J245" s="87"/>
      <c r="K245" s="87"/>
      <c r="L245" s="87"/>
      <c r="M245" s="87"/>
      <c r="N245" s="87"/>
      <c r="O245" s="87"/>
      <c r="P245" s="87"/>
    </row>
    <row r="246" spans="1:16" ht="15" x14ac:dyDescent="0.25">
      <c r="A246" s="66" t="s">
        <v>17</v>
      </c>
      <c r="B246" s="67">
        <f>B245+B244+B243</f>
        <v>3614</v>
      </c>
      <c r="C246" s="81">
        <f>C245+C244+C243</f>
        <v>3831</v>
      </c>
      <c r="D246" s="67">
        <f>D245+D244+D243</f>
        <v>4975</v>
      </c>
      <c r="E246" s="90">
        <f t="shared" si="18"/>
        <v>1144</v>
      </c>
      <c r="G246" s="87"/>
      <c r="H246" s="87"/>
      <c r="I246" s="87"/>
      <c r="J246" s="87"/>
      <c r="K246" s="87"/>
      <c r="L246" s="87"/>
      <c r="M246" s="87"/>
      <c r="N246" s="87"/>
      <c r="O246" s="87"/>
      <c r="P246" s="87"/>
    </row>
    <row r="247" spans="1:16" x14ac:dyDescent="0.2">
      <c r="A247" s="65" t="s">
        <v>23</v>
      </c>
      <c r="B247" s="64"/>
      <c r="C247" s="80"/>
      <c r="D247" s="64"/>
      <c r="E247" s="91"/>
    </row>
    <row r="248" spans="1:16" x14ac:dyDescent="0.2">
      <c r="A248" s="65" t="s">
        <v>24</v>
      </c>
      <c r="B248" s="64"/>
      <c r="C248" s="80"/>
      <c r="D248" s="64"/>
      <c r="E248" s="91"/>
    </row>
    <row r="249" spans="1:16" x14ac:dyDescent="0.2">
      <c r="A249" s="65" t="s">
        <v>25</v>
      </c>
      <c r="B249" s="64"/>
      <c r="C249" s="80"/>
      <c r="D249" s="64"/>
      <c r="E249" s="91"/>
    </row>
    <row r="250" spans="1:16" x14ac:dyDescent="0.2">
      <c r="A250" s="65" t="s">
        <v>26</v>
      </c>
      <c r="B250" s="64"/>
      <c r="C250" s="80"/>
      <c r="D250" s="64"/>
      <c r="E250" s="91"/>
    </row>
    <row r="251" spans="1:16" ht="15" x14ac:dyDescent="0.25">
      <c r="A251" s="66" t="s">
        <v>18</v>
      </c>
      <c r="B251" s="67">
        <f>B250+B249+B248+B247</f>
        <v>0</v>
      </c>
      <c r="C251" s="81">
        <f>C250+C249+C248+C247</f>
        <v>0</v>
      </c>
      <c r="D251" s="67">
        <f>D250+D249+D248+D247</f>
        <v>0</v>
      </c>
      <c r="E251" s="90">
        <f>D251-C251</f>
        <v>0</v>
      </c>
    </row>
    <row r="252" spans="1:16" x14ac:dyDescent="0.2">
      <c r="A252" s="65" t="s">
        <v>27</v>
      </c>
      <c r="B252" s="64"/>
      <c r="C252" s="80"/>
      <c r="D252" s="64"/>
      <c r="E252" s="91"/>
    </row>
    <row r="253" spans="1:16" x14ac:dyDescent="0.2">
      <c r="A253" s="65" t="s">
        <v>28</v>
      </c>
      <c r="B253" s="64"/>
      <c r="C253" s="80"/>
      <c r="D253" s="64"/>
      <c r="E253" s="91"/>
    </row>
    <row r="254" spans="1:16" x14ac:dyDescent="0.2">
      <c r="A254" s="65" t="s">
        <v>29</v>
      </c>
      <c r="B254" s="64"/>
      <c r="C254" s="80"/>
      <c r="D254" s="64"/>
      <c r="E254" s="91"/>
    </row>
    <row r="255" spans="1:16" ht="15" x14ac:dyDescent="0.25">
      <c r="A255" s="82" t="s">
        <v>19</v>
      </c>
      <c r="B255" s="67">
        <f>B254+B253+B252</f>
        <v>0</v>
      </c>
      <c r="C255" s="81">
        <f>C254+C253+C252</f>
        <v>0</v>
      </c>
      <c r="D255" s="67">
        <f>D254+D253+D252</f>
        <v>0</v>
      </c>
      <c r="E255" s="90">
        <f>D255-C255</f>
        <v>0</v>
      </c>
    </row>
    <row r="256" spans="1:16" ht="15" x14ac:dyDescent="0.25">
      <c r="A256" s="83" t="s">
        <v>12</v>
      </c>
      <c r="B256" s="67">
        <f>B255+B251+B246+B242</f>
        <v>163669</v>
      </c>
      <c r="C256" s="81">
        <f>C255+C251+C246+C242</f>
        <v>166508</v>
      </c>
      <c r="D256" s="67">
        <f>D255+D251+D246+D242</f>
        <v>158129</v>
      </c>
      <c r="E256" s="90">
        <f>D256-C256</f>
        <v>-8379</v>
      </c>
      <c r="G256" s="87"/>
      <c r="H256" s="87"/>
      <c r="I256" s="87"/>
      <c r="J256" s="87"/>
      <c r="K256" s="87"/>
      <c r="L256" s="87"/>
      <c r="M256" s="87"/>
      <c r="N256" s="87"/>
      <c r="O256" s="87"/>
      <c r="P256" s="87"/>
    </row>
    <row r="257" spans="1:16" ht="15" x14ac:dyDescent="0.25">
      <c r="A257" s="69" t="s">
        <v>40</v>
      </c>
      <c r="B257" s="70" t="s">
        <v>1</v>
      </c>
      <c r="C257" s="70" t="s">
        <v>3</v>
      </c>
      <c r="D257" s="71" t="s">
        <v>3</v>
      </c>
      <c r="E257" s="56" t="str">
        <f>$E$5</f>
        <v>2024-25+/-</v>
      </c>
    </row>
    <row r="258" spans="1:16" ht="15" x14ac:dyDescent="0.25">
      <c r="A258" s="72" t="s">
        <v>63</v>
      </c>
      <c r="B258" s="73" t="str">
        <f>$B$6</f>
        <v>2023-24</v>
      </c>
      <c r="C258" s="73" t="str">
        <f>$C$6</f>
        <v>2023-24</v>
      </c>
      <c r="D258" s="74" t="str">
        <f>$D$6</f>
        <v>2024-25</v>
      </c>
      <c r="E258" s="75" t="str">
        <f>$E$6</f>
        <v>2023-24</v>
      </c>
    </row>
    <row r="259" spans="1:16" ht="15" x14ac:dyDescent="0.25">
      <c r="A259" s="76" t="s">
        <v>64</v>
      </c>
      <c r="B259" s="77"/>
      <c r="C259" s="77"/>
      <c r="D259" s="78"/>
      <c r="E259" s="79"/>
    </row>
    <row r="260" spans="1:16" x14ac:dyDescent="0.2">
      <c r="A260" s="65" t="s">
        <v>8</v>
      </c>
      <c r="B260" s="64">
        <v>1113923</v>
      </c>
      <c r="C260" s="80">
        <v>1133516</v>
      </c>
      <c r="D260" s="64">
        <v>1212800</v>
      </c>
      <c r="E260" s="91">
        <f t="shared" ref="E260:E267" si="19">D260-C260</f>
        <v>79284</v>
      </c>
      <c r="G260" s="87"/>
      <c r="H260" s="87"/>
      <c r="I260" s="87"/>
      <c r="J260" s="87"/>
      <c r="K260" s="87"/>
      <c r="L260" s="87"/>
      <c r="M260" s="87"/>
      <c r="N260" s="87"/>
      <c r="O260" s="87"/>
      <c r="P260" s="87"/>
    </row>
    <row r="261" spans="1:16" x14ac:dyDescent="0.2">
      <c r="A261" s="65" t="s">
        <v>9</v>
      </c>
      <c r="B261" s="64">
        <v>1586</v>
      </c>
      <c r="C261" s="80">
        <v>1742</v>
      </c>
      <c r="D261" s="64"/>
      <c r="E261" s="91">
        <f t="shared" si="19"/>
        <v>-1742</v>
      </c>
      <c r="G261" s="87"/>
      <c r="H261" s="87"/>
      <c r="I261" s="87"/>
      <c r="J261" s="87"/>
      <c r="K261" s="87"/>
      <c r="L261" s="87"/>
      <c r="M261" s="87"/>
      <c r="N261" s="87"/>
      <c r="O261" s="87"/>
      <c r="P261" s="87"/>
    </row>
    <row r="262" spans="1:16" x14ac:dyDescent="0.2">
      <c r="A262" s="65" t="s">
        <v>10</v>
      </c>
      <c r="B262" s="64">
        <v>378794</v>
      </c>
      <c r="C262" s="80">
        <v>385270</v>
      </c>
      <c r="D262" s="64">
        <v>436617</v>
      </c>
      <c r="E262" s="91">
        <f t="shared" si="19"/>
        <v>51347</v>
      </c>
      <c r="G262" s="87"/>
      <c r="H262" s="87"/>
      <c r="I262" s="87"/>
      <c r="J262" s="87"/>
      <c r="K262" s="87"/>
      <c r="L262" s="87"/>
      <c r="M262" s="87"/>
      <c r="N262" s="87"/>
      <c r="O262" s="87"/>
      <c r="P262" s="87"/>
    </row>
    <row r="263" spans="1:16" ht="15" x14ac:dyDescent="0.25">
      <c r="A263" s="66" t="s">
        <v>11</v>
      </c>
      <c r="B263" s="67">
        <f>B262+B261+B260</f>
        <v>1494303</v>
      </c>
      <c r="C263" s="81">
        <f>C262+C261+C260</f>
        <v>1520528</v>
      </c>
      <c r="D263" s="67">
        <f>D262+D261+D260</f>
        <v>1649417</v>
      </c>
      <c r="E263" s="90">
        <f t="shared" si="19"/>
        <v>128889</v>
      </c>
      <c r="G263" s="87"/>
      <c r="H263" s="87"/>
      <c r="I263" s="87"/>
      <c r="J263" s="87"/>
      <c r="K263" s="87"/>
      <c r="L263" s="87"/>
      <c r="M263" s="87"/>
      <c r="N263" s="87"/>
      <c r="O263" s="87"/>
      <c r="P263" s="87"/>
    </row>
    <row r="264" spans="1:16" x14ac:dyDescent="0.2">
      <c r="A264" s="65" t="s">
        <v>20</v>
      </c>
      <c r="B264" s="64">
        <v>1534</v>
      </c>
      <c r="C264" s="64">
        <v>1393</v>
      </c>
      <c r="D264" s="64">
        <v>16500</v>
      </c>
      <c r="E264" s="91">
        <f t="shared" si="19"/>
        <v>15107</v>
      </c>
      <c r="G264" s="87"/>
      <c r="H264" s="87"/>
      <c r="I264" s="87"/>
      <c r="J264" s="87"/>
      <c r="K264" s="87"/>
      <c r="L264" s="87"/>
      <c r="M264" s="87"/>
      <c r="N264" s="87"/>
      <c r="O264" s="87"/>
      <c r="P264" s="87"/>
    </row>
    <row r="265" spans="1:16" x14ac:dyDescent="0.2">
      <c r="A265" s="65" t="s">
        <v>21</v>
      </c>
      <c r="B265" s="64">
        <v>3263</v>
      </c>
      <c r="C265" s="80">
        <v>3483</v>
      </c>
      <c r="D265" s="64">
        <v>2874</v>
      </c>
      <c r="E265" s="91">
        <f t="shared" si="19"/>
        <v>-609</v>
      </c>
      <c r="G265" s="87"/>
      <c r="H265" s="87"/>
      <c r="I265" s="87"/>
      <c r="J265" s="87"/>
      <c r="K265" s="87"/>
      <c r="L265" s="87"/>
      <c r="M265" s="87"/>
      <c r="N265" s="87"/>
      <c r="O265" s="87"/>
      <c r="P265" s="87"/>
    </row>
    <row r="266" spans="1:16" x14ac:dyDescent="0.2">
      <c r="A266" s="65" t="s">
        <v>22</v>
      </c>
      <c r="B266" s="64">
        <v>3277</v>
      </c>
      <c r="C266" s="80">
        <v>3483</v>
      </c>
      <c r="D266" s="64">
        <v>4400</v>
      </c>
      <c r="E266" s="91">
        <f t="shared" si="19"/>
        <v>917</v>
      </c>
      <c r="G266" s="87"/>
      <c r="H266" s="87"/>
      <c r="I266" s="87"/>
      <c r="J266" s="87"/>
      <c r="K266" s="87"/>
      <c r="L266" s="87"/>
      <c r="M266" s="87"/>
      <c r="N266" s="87"/>
      <c r="O266" s="87"/>
      <c r="P266" s="87"/>
    </row>
    <row r="267" spans="1:16" ht="15" x14ac:dyDescent="0.25">
      <c r="A267" s="66" t="s">
        <v>17</v>
      </c>
      <c r="B267" s="67">
        <f>B266+B265+B264</f>
        <v>8074</v>
      </c>
      <c r="C267" s="81">
        <f>C266+C265+C264</f>
        <v>8359</v>
      </c>
      <c r="D267" s="67">
        <f>D266+D265+D264</f>
        <v>23774</v>
      </c>
      <c r="E267" s="90">
        <f t="shared" si="19"/>
        <v>15415</v>
      </c>
      <c r="G267" s="87"/>
      <c r="H267" s="87"/>
      <c r="I267" s="87"/>
      <c r="J267" s="87"/>
      <c r="K267" s="87"/>
      <c r="L267" s="87"/>
      <c r="M267" s="87"/>
      <c r="N267" s="87"/>
      <c r="O267" s="87"/>
      <c r="P267" s="87"/>
    </row>
    <row r="268" spans="1:16" x14ac:dyDescent="0.2">
      <c r="A268" s="65" t="s">
        <v>23</v>
      </c>
      <c r="B268" s="64"/>
      <c r="C268" s="80"/>
      <c r="D268" s="64"/>
      <c r="E268" s="91"/>
    </row>
    <row r="269" spans="1:16" x14ac:dyDescent="0.2">
      <c r="A269" s="65" t="s">
        <v>24</v>
      </c>
      <c r="B269" s="64"/>
      <c r="C269" s="80"/>
      <c r="D269" s="64"/>
      <c r="E269" s="91"/>
    </row>
    <row r="270" spans="1:16" x14ac:dyDescent="0.2">
      <c r="A270" s="65" t="s">
        <v>25</v>
      </c>
      <c r="B270" s="64"/>
      <c r="C270" s="80"/>
      <c r="D270" s="64"/>
      <c r="E270" s="91"/>
    </row>
    <row r="271" spans="1:16" x14ac:dyDescent="0.2">
      <c r="A271" s="65" t="s">
        <v>26</v>
      </c>
      <c r="B271" s="64"/>
      <c r="C271" s="80"/>
      <c r="D271" s="64"/>
      <c r="E271" s="91"/>
    </row>
    <row r="272" spans="1:16" ht="15" x14ac:dyDescent="0.25">
      <c r="A272" s="66" t="s">
        <v>18</v>
      </c>
      <c r="B272" s="67">
        <f>B271+B270+B269+B268</f>
        <v>0</v>
      </c>
      <c r="C272" s="81">
        <f>C271+C270+C269+C268</f>
        <v>0</v>
      </c>
      <c r="D272" s="67">
        <f>D271+D270+D269+D268</f>
        <v>0</v>
      </c>
      <c r="E272" s="90">
        <f>D272-C272</f>
        <v>0</v>
      </c>
    </row>
    <row r="273" spans="1:16" x14ac:dyDescent="0.2">
      <c r="A273" s="65" t="s">
        <v>27</v>
      </c>
      <c r="B273" s="64"/>
      <c r="C273" s="80"/>
      <c r="D273" s="64"/>
      <c r="E273" s="91"/>
    </row>
    <row r="274" spans="1:16" x14ac:dyDescent="0.2">
      <c r="A274" s="65" t="s">
        <v>28</v>
      </c>
      <c r="B274" s="64"/>
      <c r="C274" s="80"/>
      <c r="D274" s="64"/>
      <c r="E274" s="91"/>
    </row>
    <row r="275" spans="1:16" x14ac:dyDescent="0.2">
      <c r="A275" s="65" t="s">
        <v>29</v>
      </c>
      <c r="B275" s="64"/>
      <c r="C275" s="80"/>
      <c r="D275" s="64"/>
      <c r="E275" s="91"/>
    </row>
    <row r="276" spans="1:16" ht="15" x14ac:dyDescent="0.25">
      <c r="A276" s="82" t="s">
        <v>19</v>
      </c>
      <c r="B276" s="67">
        <f>B275+B274+B273</f>
        <v>0</v>
      </c>
      <c r="C276" s="81">
        <f>C275+C274+C273</f>
        <v>0</v>
      </c>
      <c r="D276" s="67">
        <f>D275+D274+D273</f>
        <v>0</v>
      </c>
      <c r="E276" s="90">
        <f>D276-C276</f>
        <v>0</v>
      </c>
    </row>
    <row r="277" spans="1:16" ht="15" x14ac:dyDescent="0.25">
      <c r="A277" s="83" t="s">
        <v>12</v>
      </c>
      <c r="B277" s="67">
        <f>B276+B272+B267+B263</f>
        <v>1502377</v>
      </c>
      <c r="C277" s="81">
        <f>C276+C272+C267+C263</f>
        <v>1528887</v>
      </c>
      <c r="D277" s="67">
        <f>D276+D272+D267+D263</f>
        <v>1673191</v>
      </c>
      <c r="E277" s="90">
        <f>D277-C277</f>
        <v>144304</v>
      </c>
      <c r="G277" s="87"/>
      <c r="H277" s="87"/>
      <c r="I277" s="87"/>
      <c r="J277" s="87"/>
      <c r="K277" s="87"/>
      <c r="L277" s="87"/>
      <c r="M277" s="87"/>
      <c r="N277" s="87"/>
      <c r="O277" s="87"/>
      <c r="P277" s="87"/>
    </row>
    <row r="278" spans="1:16" ht="15" x14ac:dyDescent="0.25">
      <c r="A278" s="69" t="s">
        <v>40</v>
      </c>
      <c r="B278" s="70" t="s">
        <v>1</v>
      </c>
      <c r="C278" s="70" t="s">
        <v>3</v>
      </c>
      <c r="D278" s="71" t="s">
        <v>3</v>
      </c>
      <c r="E278" s="56" t="str">
        <f>$E$5</f>
        <v>2024-25+/-</v>
      </c>
    </row>
    <row r="279" spans="1:16" ht="15" x14ac:dyDescent="0.25">
      <c r="A279" s="72" t="s">
        <v>65</v>
      </c>
      <c r="B279" s="73" t="str">
        <f>$B$6</f>
        <v>2023-24</v>
      </c>
      <c r="C279" s="73" t="str">
        <f>$C$6</f>
        <v>2023-24</v>
      </c>
      <c r="D279" s="74" t="str">
        <f>$D$6</f>
        <v>2024-25</v>
      </c>
      <c r="E279" s="75" t="str">
        <f>$E$6</f>
        <v>2023-24</v>
      </c>
    </row>
    <row r="280" spans="1:16" ht="15" x14ac:dyDescent="0.25">
      <c r="A280" s="76" t="s">
        <v>66</v>
      </c>
      <c r="B280" s="77"/>
      <c r="C280" s="77"/>
      <c r="D280" s="78"/>
      <c r="E280" s="79"/>
    </row>
    <row r="281" spans="1:16" x14ac:dyDescent="0.2">
      <c r="A281" s="65" t="s">
        <v>8</v>
      </c>
      <c r="B281" s="64">
        <v>616087</v>
      </c>
      <c r="C281" s="80">
        <v>626673</v>
      </c>
      <c r="D281" s="64">
        <v>735187</v>
      </c>
      <c r="E281" s="91">
        <f t="shared" ref="E281:E288" si="20">D281-C281</f>
        <v>108514</v>
      </c>
      <c r="G281" s="87"/>
      <c r="H281" s="87"/>
      <c r="I281" s="87"/>
      <c r="J281" s="87"/>
      <c r="K281" s="87"/>
      <c r="L281" s="87"/>
      <c r="M281" s="87"/>
      <c r="N281" s="87"/>
      <c r="O281" s="87"/>
      <c r="P281" s="87"/>
    </row>
    <row r="282" spans="1:16" x14ac:dyDescent="0.2">
      <c r="A282" s="65" t="s">
        <v>9</v>
      </c>
      <c r="B282" s="64"/>
      <c r="C282" s="80"/>
      <c r="D282" s="64"/>
      <c r="E282" s="91">
        <f t="shared" si="20"/>
        <v>0</v>
      </c>
    </row>
    <row r="283" spans="1:16" x14ac:dyDescent="0.2">
      <c r="A283" s="65" t="s">
        <v>10</v>
      </c>
      <c r="B283" s="64">
        <v>195616</v>
      </c>
      <c r="C283" s="80">
        <v>198905</v>
      </c>
      <c r="D283" s="64">
        <v>264669</v>
      </c>
      <c r="E283" s="91">
        <f t="shared" si="20"/>
        <v>65764</v>
      </c>
      <c r="G283" s="87"/>
      <c r="H283" s="87"/>
      <c r="I283" s="87"/>
      <c r="J283" s="87"/>
      <c r="K283" s="87"/>
      <c r="L283" s="87"/>
      <c r="M283" s="87"/>
      <c r="N283" s="87"/>
      <c r="O283" s="87"/>
      <c r="P283" s="87"/>
    </row>
    <row r="284" spans="1:16" ht="15" x14ac:dyDescent="0.25">
      <c r="A284" s="66" t="s">
        <v>11</v>
      </c>
      <c r="B284" s="67">
        <f>B283+B282+B281</f>
        <v>811703</v>
      </c>
      <c r="C284" s="81">
        <f>C283+C282+C281</f>
        <v>825578</v>
      </c>
      <c r="D284" s="67">
        <f>D283+D282+D281</f>
        <v>999856</v>
      </c>
      <c r="E284" s="90">
        <f t="shared" si="20"/>
        <v>174278</v>
      </c>
      <c r="G284" s="87"/>
      <c r="H284" s="87"/>
      <c r="I284" s="87"/>
      <c r="J284" s="87"/>
      <c r="K284" s="87"/>
      <c r="L284" s="87"/>
      <c r="M284" s="87"/>
      <c r="N284" s="87"/>
      <c r="O284" s="87"/>
      <c r="P284" s="87"/>
    </row>
    <row r="285" spans="1:16" x14ac:dyDescent="0.2">
      <c r="A285" s="65" t="s">
        <v>20</v>
      </c>
      <c r="B285" s="64">
        <v>5344</v>
      </c>
      <c r="C285" s="64">
        <v>5574</v>
      </c>
      <c r="D285" s="64">
        <v>9750</v>
      </c>
      <c r="E285" s="91">
        <f t="shared" si="20"/>
        <v>4176</v>
      </c>
      <c r="G285" s="87"/>
      <c r="H285" s="87"/>
      <c r="I285" s="87"/>
      <c r="J285" s="87"/>
      <c r="K285" s="87"/>
      <c r="L285" s="87"/>
      <c r="M285" s="87"/>
      <c r="N285" s="87"/>
      <c r="O285" s="87"/>
      <c r="P285" s="87"/>
    </row>
    <row r="286" spans="1:16" x14ac:dyDescent="0.2">
      <c r="A286" s="65" t="s">
        <v>21</v>
      </c>
      <c r="B286" s="64">
        <v>4201</v>
      </c>
      <c r="C286" s="80">
        <v>4180</v>
      </c>
      <c r="D286" s="64">
        <v>5264</v>
      </c>
      <c r="E286" s="91">
        <f t="shared" si="20"/>
        <v>1084</v>
      </c>
      <c r="G286" s="87"/>
      <c r="H286" s="87"/>
      <c r="I286" s="87"/>
      <c r="J286" s="87"/>
      <c r="K286" s="87"/>
      <c r="L286" s="87"/>
      <c r="M286" s="87"/>
      <c r="N286" s="87"/>
      <c r="O286" s="87"/>
      <c r="P286" s="87"/>
    </row>
    <row r="287" spans="1:16" x14ac:dyDescent="0.2">
      <c r="A287" s="65" t="s">
        <v>22</v>
      </c>
      <c r="B287" s="64">
        <v>1284</v>
      </c>
      <c r="C287" s="80">
        <v>4180</v>
      </c>
      <c r="D287" s="64">
        <v>2600</v>
      </c>
      <c r="E287" s="91">
        <f t="shared" si="20"/>
        <v>-1580</v>
      </c>
      <c r="G287" s="87"/>
      <c r="H287" s="87"/>
      <c r="I287" s="87"/>
      <c r="J287" s="87"/>
      <c r="K287" s="87"/>
      <c r="L287" s="87"/>
      <c r="M287" s="87"/>
      <c r="N287" s="87"/>
      <c r="O287" s="87"/>
      <c r="P287" s="87"/>
    </row>
    <row r="288" spans="1:16" ht="15" x14ac:dyDescent="0.25">
      <c r="A288" s="66" t="s">
        <v>17</v>
      </c>
      <c r="B288" s="67">
        <f>B287+B286+B285</f>
        <v>10829</v>
      </c>
      <c r="C288" s="81">
        <f>C287+C286+C285</f>
        <v>13934</v>
      </c>
      <c r="D288" s="67">
        <f>D287+D286+D285</f>
        <v>17614</v>
      </c>
      <c r="E288" s="90">
        <f t="shared" si="20"/>
        <v>3680</v>
      </c>
      <c r="G288" s="87"/>
      <c r="H288" s="87"/>
      <c r="I288" s="87"/>
      <c r="J288" s="87"/>
      <c r="K288" s="87"/>
      <c r="L288" s="87"/>
      <c r="M288" s="87"/>
      <c r="N288" s="87"/>
      <c r="O288" s="87"/>
      <c r="P288" s="87"/>
    </row>
    <row r="289" spans="1:16" x14ac:dyDescent="0.2">
      <c r="A289" s="65" t="s">
        <v>23</v>
      </c>
      <c r="B289" s="64"/>
      <c r="C289" s="80"/>
      <c r="D289" s="64"/>
      <c r="E289" s="91"/>
    </row>
    <row r="290" spans="1:16" x14ac:dyDescent="0.2">
      <c r="A290" s="65" t="s">
        <v>24</v>
      </c>
      <c r="B290" s="64"/>
      <c r="C290" s="80"/>
      <c r="D290" s="64"/>
      <c r="E290" s="91"/>
    </row>
    <row r="291" spans="1:16" x14ac:dyDescent="0.2">
      <c r="A291" s="65" t="s">
        <v>25</v>
      </c>
      <c r="B291" s="64"/>
      <c r="C291" s="80"/>
      <c r="D291" s="64"/>
      <c r="E291" s="91"/>
    </row>
    <row r="292" spans="1:16" x14ac:dyDescent="0.2">
      <c r="A292" s="65" t="s">
        <v>26</v>
      </c>
      <c r="B292" s="64"/>
      <c r="C292" s="80"/>
      <c r="D292" s="64"/>
      <c r="E292" s="91"/>
    </row>
    <row r="293" spans="1:16" ht="15" x14ac:dyDescent="0.25">
      <c r="A293" s="66" t="s">
        <v>18</v>
      </c>
      <c r="B293" s="67">
        <f>B292+B291+B290+B289</f>
        <v>0</v>
      </c>
      <c r="C293" s="81">
        <f>C292+C291+C290+C289</f>
        <v>0</v>
      </c>
      <c r="D293" s="67">
        <f>D292+D291+D290+D289</f>
        <v>0</v>
      </c>
      <c r="E293" s="90">
        <f>D293-C293</f>
        <v>0</v>
      </c>
    </row>
    <row r="294" spans="1:16" x14ac:dyDescent="0.2">
      <c r="A294" s="65" t="s">
        <v>27</v>
      </c>
      <c r="B294" s="64">
        <v>270</v>
      </c>
      <c r="C294" s="80">
        <v>348</v>
      </c>
      <c r="D294" s="64"/>
      <c r="E294" s="91"/>
    </row>
    <row r="295" spans="1:16" x14ac:dyDescent="0.2">
      <c r="A295" s="65" t="s">
        <v>28</v>
      </c>
      <c r="B295" s="64"/>
      <c r="C295" s="80"/>
      <c r="D295" s="64"/>
      <c r="E295" s="91"/>
    </row>
    <row r="296" spans="1:16" x14ac:dyDescent="0.2">
      <c r="A296" s="65" t="s">
        <v>29</v>
      </c>
      <c r="B296" s="64"/>
      <c r="C296" s="64"/>
      <c r="D296" s="64"/>
      <c r="E296" s="91"/>
    </row>
    <row r="297" spans="1:16" ht="15" x14ac:dyDescent="0.25">
      <c r="A297" s="82" t="s">
        <v>19</v>
      </c>
      <c r="B297" s="67">
        <f>B296+B295+B294</f>
        <v>270</v>
      </c>
      <c r="C297" s="81">
        <f>C296+C295+C294</f>
        <v>348</v>
      </c>
      <c r="D297" s="67">
        <f>D296+D295+D294</f>
        <v>0</v>
      </c>
      <c r="E297" s="90">
        <f>D297-C297</f>
        <v>-348</v>
      </c>
    </row>
    <row r="298" spans="1:16" ht="15" x14ac:dyDescent="0.25">
      <c r="A298" s="83" t="s">
        <v>12</v>
      </c>
      <c r="B298" s="67">
        <f>B297+B293+B288+B284</f>
        <v>822802</v>
      </c>
      <c r="C298" s="81">
        <f>C297+C293+C288+C284</f>
        <v>839860</v>
      </c>
      <c r="D298" s="67">
        <f>D297+D293+D288+D284</f>
        <v>1017470</v>
      </c>
      <c r="E298" s="90">
        <f>D298-C298</f>
        <v>177610</v>
      </c>
      <c r="G298" s="87"/>
      <c r="H298" s="87"/>
      <c r="I298" s="87"/>
      <c r="J298" s="87"/>
      <c r="K298" s="87"/>
      <c r="L298" s="87"/>
      <c r="M298" s="87"/>
      <c r="N298" s="87"/>
      <c r="O298" s="87"/>
      <c r="P298" s="87"/>
    </row>
    <row r="299" spans="1:16" ht="15" x14ac:dyDescent="0.25">
      <c r="A299" s="69" t="s">
        <v>40</v>
      </c>
      <c r="B299" s="70" t="s">
        <v>1</v>
      </c>
      <c r="C299" s="70" t="s">
        <v>3</v>
      </c>
      <c r="D299" s="71" t="s">
        <v>3</v>
      </c>
      <c r="E299" s="56" t="str">
        <f>$E$5</f>
        <v>2024-25+/-</v>
      </c>
    </row>
    <row r="300" spans="1:16" ht="15" x14ac:dyDescent="0.25">
      <c r="A300" s="72" t="s">
        <v>67</v>
      </c>
      <c r="B300" s="73" t="str">
        <f>$B$6</f>
        <v>2023-24</v>
      </c>
      <c r="C300" s="73" t="str">
        <f>$C$6</f>
        <v>2023-24</v>
      </c>
      <c r="D300" s="74" t="str">
        <f>$D$6</f>
        <v>2024-25</v>
      </c>
      <c r="E300" s="75" t="str">
        <f>$E$6</f>
        <v>2023-24</v>
      </c>
    </row>
    <row r="301" spans="1:16" ht="15" x14ac:dyDescent="0.25">
      <c r="A301" s="76" t="s">
        <v>68</v>
      </c>
      <c r="B301" s="77"/>
      <c r="C301" s="77"/>
      <c r="D301" s="78"/>
      <c r="E301" s="79"/>
    </row>
    <row r="302" spans="1:16" x14ac:dyDescent="0.2">
      <c r="A302" s="65" t="s">
        <v>8</v>
      </c>
      <c r="B302" s="64">
        <v>59095</v>
      </c>
      <c r="C302" s="80">
        <v>60264</v>
      </c>
      <c r="D302" s="64">
        <v>60277</v>
      </c>
      <c r="E302" s="91">
        <f>D302-C302</f>
        <v>13</v>
      </c>
      <c r="G302" s="87"/>
      <c r="H302" s="87"/>
      <c r="I302" s="87"/>
      <c r="J302" s="87"/>
      <c r="K302" s="87"/>
      <c r="L302" s="87"/>
      <c r="M302" s="87"/>
      <c r="N302" s="87"/>
      <c r="O302" s="87"/>
      <c r="P302" s="87"/>
    </row>
    <row r="303" spans="1:16" x14ac:dyDescent="0.2">
      <c r="A303" s="65" t="s">
        <v>9</v>
      </c>
      <c r="B303" s="64"/>
      <c r="C303" s="80"/>
      <c r="D303" s="64"/>
      <c r="E303" s="91"/>
    </row>
    <row r="304" spans="1:16" x14ac:dyDescent="0.2">
      <c r="A304" s="65" t="s">
        <v>10</v>
      </c>
      <c r="B304" s="64">
        <v>28475</v>
      </c>
      <c r="C304" s="80">
        <v>28913</v>
      </c>
      <c r="D304" s="64">
        <v>21700</v>
      </c>
      <c r="E304" s="91">
        <f t="shared" ref="E304:E309" si="21">D304-C304</f>
        <v>-7213</v>
      </c>
      <c r="G304" s="87"/>
      <c r="H304" s="87"/>
      <c r="I304" s="87"/>
      <c r="J304" s="87"/>
      <c r="K304" s="87"/>
      <c r="L304" s="87"/>
      <c r="M304" s="87"/>
      <c r="N304" s="87"/>
      <c r="O304" s="87"/>
      <c r="P304" s="87"/>
    </row>
    <row r="305" spans="1:16" ht="15" x14ac:dyDescent="0.25">
      <c r="A305" s="66" t="s">
        <v>11</v>
      </c>
      <c r="B305" s="67">
        <f>B304+B303+B302</f>
        <v>87570</v>
      </c>
      <c r="C305" s="81">
        <f>C304+C303+C302</f>
        <v>89177</v>
      </c>
      <c r="D305" s="67">
        <f>D304+D303+D302</f>
        <v>81977</v>
      </c>
      <c r="E305" s="90">
        <f t="shared" si="21"/>
        <v>-7200</v>
      </c>
      <c r="G305" s="87"/>
      <c r="H305" s="87"/>
      <c r="I305" s="87"/>
      <c r="J305" s="87"/>
      <c r="K305" s="87"/>
      <c r="L305" s="87"/>
      <c r="M305" s="87"/>
      <c r="N305" s="87"/>
      <c r="O305" s="87"/>
      <c r="P305" s="87"/>
    </row>
    <row r="306" spans="1:16" x14ac:dyDescent="0.2">
      <c r="A306" s="65" t="s">
        <v>20</v>
      </c>
      <c r="B306" s="64"/>
      <c r="C306" s="80"/>
      <c r="D306" s="64">
        <v>750</v>
      </c>
      <c r="E306" s="91">
        <f t="shared" si="21"/>
        <v>750</v>
      </c>
    </row>
    <row r="307" spans="1:16" x14ac:dyDescent="0.2">
      <c r="A307" s="65" t="s">
        <v>21</v>
      </c>
      <c r="B307" s="64"/>
      <c r="C307" s="80"/>
      <c r="D307" s="64"/>
      <c r="E307" s="91">
        <f t="shared" si="21"/>
        <v>0</v>
      </c>
    </row>
    <row r="308" spans="1:16" x14ac:dyDescent="0.2">
      <c r="A308" s="65" t="s">
        <v>22</v>
      </c>
      <c r="B308" s="64"/>
      <c r="C308" s="80"/>
      <c r="D308" s="64">
        <v>200</v>
      </c>
      <c r="E308" s="91">
        <f t="shared" si="21"/>
        <v>200</v>
      </c>
    </row>
    <row r="309" spans="1:16" ht="15" x14ac:dyDescent="0.25">
      <c r="A309" s="66" t="s">
        <v>17</v>
      </c>
      <c r="B309" s="67">
        <f>B308+B307+B306</f>
        <v>0</v>
      </c>
      <c r="C309" s="81">
        <f>C308+C307+C306</f>
        <v>0</v>
      </c>
      <c r="D309" s="67">
        <f>D308+D307+D306</f>
        <v>950</v>
      </c>
      <c r="E309" s="90">
        <f t="shared" si="21"/>
        <v>950</v>
      </c>
    </row>
    <row r="310" spans="1:16" x14ac:dyDescent="0.2">
      <c r="A310" s="65" t="s">
        <v>23</v>
      </c>
      <c r="B310" s="64"/>
      <c r="C310" s="80"/>
      <c r="D310" s="64"/>
      <c r="E310" s="91"/>
    </row>
    <row r="311" spans="1:16" x14ac:dyDescent="0.2">
      <c r="A311" s="65" t="s">
        <v>24</v>
      </c>
      <c r="B311" s="64"/>
      <c r="C311" s="80"/>
      <c r="D311" s="64"/>
      <c r="E311" s="91"/>
    </row>
    <row r="312" spans="1:16" x14ac:dyDescent="0.2">
      <c r="A312" s="65" t="s">
        <v>25</v>
      </c>
      <c r="B312" s="64"/>
      <c r="C312" s="80"/>
      <c r="D312" s="64"/>
      <c r="E312" s="91"/>
    </row>
    <row r="313" spans="1:16" x14ac:dyDescent="0.2">
      <c r="A313" s="65" t="s">
        <v>26</v>
      </c>
      <c r="B313" s="64"/>
      <c r="C313" s="80"/>
      <c r="D313" s="64"/>
      <c r="E313" s="91"/>
    </row>
    <row r="314" spans="1:16" ht="15" x14ac:dyDescent="0.25">
      <c r="A314" s="66" t="s">
        <v>18</v>
      </c>
      <c r="B314" s="67">
        <f>B313+B312+B311+B310</f>
        <v>0</v>
      </c>
      <c r="C314" s="81">
        <f>C313+C312+C311+C310</f>
        <v>0</v>
      </c>
      <c r="D314" s="67">
        <f>D313+D312+D311+D310</f>
        <v>0</v>
      </c>
      <c r="E314" s="90">
        <f>D314-C314</f>
        <v>0</v>
      </c>
    </row>
    <row r="315" spans="1:16" x14ac:dyDescent="0.2">
      <c r="A315" s="65" t="s">
        <v>27</v>
      </c>
      <c r="B315" s="64"/>
      <c r="C315" s="80"/>
      <c r="D315" s="64"/>
      <c r="E315" s="91"/>
    </row>
    <row r="316" spans="1:16" x14ac:dyDescent="0.2">
      <c r="A316" s="65" t="s">
        <v>28</v>
      </c>
      <c r="B316" s="64"/>
      <c r="C316" s="80"/>
      <c r="D316" s="64"/>
      <c r="E316" s="91"/>
    </row>
    <row r="317" spans="1:16" x14ac:dyDescent="0.2">
      <c r="A317" s="65" t="s">
        <v>29</v>
      </c>
      <c r="B317" s="64"/>
      <c r="C317" s="80"/>
      <c r="D317" s="64"/>
      <c r="E317" s="91"/>
    </row>
    <row r="318" spans="1:16" ht="15" x14ac:dyDescent="0.25">
      <c r="A318" s="82" t="s">
        <v>19</v>
      </c>
      <c r="B318" s="67">
        <f>B317+B316+B315</f>
        <v>0</v>
      </c>
      <c r="C318" s="81">
        <f>C317+C316+C315</f>
        <v>0</v>
      </c>
      <c r="D318" s="67">
        <f>D317+D316+D315</f>
        <v>0</v>
      </c>
      <c r="E318" s="90">
        <f>D318-C318</f>
        <v>0</v>
      </c>
    </row>
    <row r="319" spans="1:16" ht="15" x14ac:dyDescent="0.25">
      <c r="A319" s="83" t="s">
        <v>12</v>
      </c>
      <c r="B319" s="67">
        <f>B318+B314+B309+B305</f>
        <v>87570</v>
      </c>
      <c r="C319" s="81">
        <f>C318+C314+C309+C305</f>
        <v>89177</v>
      </c>
      <c r="D319" s="67">
        <f>D318+D314+D309+D305</f>
        <v>82927</v>
      </c>
      <c r="E319" s="90">
        <f>D319-C319</f>
        <v>-6250</v>
      </c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1:16" ht="15" x14ac:dyDescent="0.25">
      <c r="A320" s="69" t="s">
        <v>40</v>
      </c>
      <c r="B320" s="70" t="s">
        <v>1</v>
      </c>
      <c r="C320" s="70" t="s">
        <v>3</v>
      </c>
      <c r="D320" s="71" t="s">
        <v>3</v>
      </c>
      <c r="E320" s="56" t="str">
        <f>$E$5</f>
        <v>2024-25+/-</v>
      </c>
    </row>
    <row r="321" spans="1:16" ht="15" x14ac:dyDescent="0.25">
      <c r="A321" s="72" t="s">
        <v>69</v>
      </c>
      <c r="B321" s="73" t="str">
        <f>$B$6</f>
        <v>2023-24</v>
      </c>
      <c r="C321" s="73" t="str">
        <f>$C$6</f>
        <v>2023-24</v>
      </c>
      <c r="D321" s="74" t="str">
        <f>$D$6</f>
        <v>2024-25</v>
      </c>
      <c r="E321" s="75" t="str">
        <f>$E$6</f>
        <v>2023-24</v>
      </c>
    </row>
    <row r="322" spans="1:16" ht="15" x14ac:dyDescent="0.25">
      <c r="A322" s="76" t="s">
        <v>70</v>
      </c>
      <c r="B322" s="77"/>
      <c r="C322" s="77"/>
      <c r="D322" s="78"/>
      <c r="E322" s="79"/>
    </row>
    <row r="323" spans="1:16" x14ac:dyDescent="0.2">
      <c r="A323" s="65" t="s">
        <v>8</v>
      </c>
      <c r="B323" s="64">
        <v>51283</v>
      </c>
      <c r="C323" s="80">
        <v>52252</v>
      </c>
      <c r="D323" s="64">
        <v>49720</v>
      </c>
      <c r="E323" s="91">
        <f t="shared" ref="E323:E330" si="22">D323-C323</f>
        <v>-2532</v>
      </c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1:16" x14ac:dyDescent="0.2">
      <c r="A324" s="65" t="s">
        <v>9</v>
      </c>
      <c r="B324" s="64"/>
      <c r="C324" s="80"/>
      <c r="D324" s="64"/>
      <c r="E324" s="91">
        <f t="shared" si="22"/>
        <v>0</v>
      </c>
    </row>
    <row r="325" spans="1:16" x14ac:dyDescent="0.2">
      <c r="A325" s="65" t="s">
        <v>10</v>
      </c>
      <c r="B325" s="64">
        <v>26330</v>
      </c>
      <c r="C325" s="80">
        <v>26823</v>
      </c>
      <c r="D325" s="64">
        <v>17900</v>
      </c>
      <c r="E325" s="91">
        <f t="shared" si="22"/>
        <v>-8923</v>
      </c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1:16" ht="15" x14ac:dyDescent="0.25">
      <c r="A326" s="66" t="s">
        <v>11</v>
      </c>
      <c r="B326" s="67">
        <f>B325+B324+B323</f>
        <v>77613</v>
      </c>
      <c r="C326" s="81">
        <f>C325+C324+C323</f>
        <v>79075</v>
      </c>
      <c r="D326" s="67">
        <f>D325+D324+D323</f>
        <v>67620</v>
      </c>
      <c r="E326" s="90">
        <f t="shared" si="22"/>
        <v>-11455</v>
      </c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1:16" x14ac:dyDescent="0.2">
      <c r="A327" s="65" t="s">
        <v>20</v>
      </c>
      <c r="B327" s="64">
        <v>428</v>
      </c>
      <c r="C327" s="64">
        <v>348</v>
      </c>
      <c r="D327" s="64">
        <v>750</v>
      </c>
      <c r="E327" s="91">
        <f t="shared" si="22"/>
        <v>402</v>
      </c>
    </row>
    <row r="328" spans="1:16" x14ac:dyDescent="0.2">
      <c r="A328" s="65" t="s">
        <v>21</v>
      </c>
      <c r="B328" s="64"/>
      <c r="C328" s="80"/>
      <c r="D328" s="64"/>
      <c r="E328" s="91">
        <f t="shared" si="22"/>
        <v>0</v>
      </c>
    </row>
    <row r="329" spans="1:16" x14ac:dyDescent="0.2">
      <c r="A329" s="65" t="s">
        <v>22</v>
      </c>
      <c r="B329" s="64">
        <v>89</v>
      </c>
      <c r="C329" s="80"/>
      <c r="D329" s="64">
        <v>200</v>
      </c>
      <c r="E329" s="91">
        <f t="shared" si="22"/>
        <v>200</v>
      </c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1:16" ht="15" x14ac:dyDescent="0.25">
      <c r="A330" s="66" t="s">
        <v>17</v>
      </c>
      <c r="B330" s="67">
        <f>B329+B328+B327</f>
        <v>517</v>
      </c>
      <c r="C330" s="81">
        <f>C329+C328+C327</f>
        <v>348</v>
      </c>
      <c r="D330" s="67">
        <f>D329+D328+D327</f>
        <v>950</v>
      </c>
      <c r="E330" s="90">
        <f t="shared" si="22"/>
        <v>602</v>
      </c>
      <c r="G330" s="87"/>
      <c r="H330" s="87"/>
      <c r="I330" s="87"/>
      <c r="J330" s="87"/>
      <c r="K330" s="87"/>
      <c r="L330" s="87"/>
      <c r="M330" s="87"/>
      <c r="N330" s="87"/>
      <c r="O330" s="87"/>
      <c r="P330" s="87"/>
    </row>
    <row r="331" spans="1:16" x14ac:dyDescent="0.2">
      <c r="A331" s="65" t="s">
        <v>23</v>
      </c>
      <c r="B331" s="64"/>
      <c r="C331" s="80"/>
      <c r="D331" s="64"/>
      <c r="E331" s="91"/>
    </row>
    <row r="332" spans="1:16" x14ac:dyDescent="0.2">
      <c r="A332" s="65" t="s">
        <v>24</v>
      </c>
      <c r="B332" s="64"/>
      <c r="C332" s="80"/>
      <c r="D332" s="64"/>
      <c r="E332" s="91"/>
    </row>
    <row r="333" spans="1:16" x14ac:dyDescent="0.2">
      <c r="A333" s="65" t="s">
        <v>25</v>
      </c>
      <c r="B333" s="64"/>
      <c r="C333" s="80"/>
      <c r="D333" s="64"/>
      <c r="E333" s="91"/>
    </row>
    <row r="334" spans="1:16" x14ac:dyDescent="0.2">
      <c r="A334" s="65" t="s">
        <v>26</v>
      </c>
      <c r="B334" s="64"/>
      <c r="C334" s="80"/>
      <c r="D334" s="64"/>
      <c r="E334" s="91"/>
    </row>
    <row r="335" spans="1:16" ht="15" x14ac:dyDescent="0.25">
      <c r="A335" s="66" t="s">
        <v>18</v>
      </c>
      <c r="B335" s="67">
        <f>B334+B333+B332+B331</f>
        <v>0</v>
      </c>
      <c r="C335" s="81">
        <f>C334+C333+C332+C331</f>
        <v>0</v>
      </c>
      <c r="D335" s="67">
        <f>D334+D333+D332+D331</f>
        <v>0</v>
      </c>
      <c r="E335" s="90">
        <f>D335-C335</f>
        <v>0</v>
      </c>
    </row>
    <row r="336" spans="1:16" x14ac:dyDescent="0.2">
      <c r="A336" s="65" t="s">
        <v>27</v>
      </c>
      <c r="B336" s="64"/>
      <c r="C336" s="80"/>
      <c r="D336" s="64"/>
      <c r="E336" s="91"/>
    </row>
    <row r="337" spans="1:16" x14ac:dyDescent="0.2">
      <c r="A337" s="65" t="s">
        <v>28</v>
      </c>
      <c r="B337" s="64"/>
      <c r="C337" s="80"/>
      <c r="D337" s="64"/>
      <c r="E337" s="91"/>
    </row>
    <row r="338" spans="1:16" x14ac:dyDescent="0.2">
      <c r="A338" s="65" t="s">
        <v>29</v>
      </c>
      <c r="B338" s="64"/>
      <c r="C338" s="80"/>
      <c r="D338" s="64"/>
      <c r="E338" s="91"/>
    </row>
    <row r="339" spans="1:16" ht="15" x14ac:dyDescent="0.25">
      <c r="A339" s="82" t="s">
        <v>19</v>
      </c>
      <c r="B339" s="67">
        <f>B338+B337+B336</f>
        <v>0</v>
      </c>
      <c r="C339" s="81">
        <f>C338+C337+C336</f>
        <v>0</v>
      </c>
      <c r="D339" s="67">
        <f>D338+D337+D336</f>
        <v>0</v>
      </c>
      <c r="E339" s="90">
        <f>D339-C339</f>
        <v>0</v>
      </c>
    </row>
    <row r="340" spans="1:16" ht="15" x14ac:dyDescent="0.25">
      <c r="A340" s="83" t="s">
        <v>12</v>
      </c>
      <c r="B340" s="67">
        <f>B339+B335+B330+B326</f>
        <v>78130</v>
      </c>
      <c r="C340" s="81">
        <f>C339+C335+C330+C326</f>
        <v>79423</v>
      </c>
      <c r="D340" s="67">
        <f>D339+D335+D330+D326</f>
        <v>68570</v>
      </c>
      <c r="E340" s="90">
        <f>D340-C340</f>
        <v>-10853</v>
      </c>
      <c r="G340" s="87"/>
      <c r="H340" s="87"/>
      <c r="I340" s="87"/>
      <c r="J340" s="87"/>
      <c r="K340" s="87"/>
      <c r="L340" s="87"/>
      <c r="M340" s="87"/>
      <c r="N340" s="87"/>
      <c r="O340" s="87"/>
      <c r="P340" s="87"/>
    </row>
    <row r="341" spans="1:16" ht="15" x14ac:dyDescent="0.25">
      <c r="A341" s="69" t="s">
        <v>40</v>
      </c>
      <c r="B341" s="70" t="s">
        <v>1</v>
      </c>
      <c r="C341" s="70" t="s">
        <v>3</v>
      </c>
      <c r="D341" s="71" t="s">
        <v>3</v>
      </c>
      <c r="E341" s="56" t="str">
        <f>$E$5</f>
        <v>2024-25+/-</v>
      </c>
    </row>
    <row r="342" spans="1:16" ht="15" x14ac:dyDescent="0.25">
      <c r="A342" s="72" t="s">
        <v>71</v>
      </c>
      <c r="B342" s="73" t="str">
        <f>$B$6</f>
        <v>2023-24</v>
      </c>
      <c r="C342" s="73" t="str">
        <f>$C$6</f>
        <v>2023-24</v>
      </c>
      <c r="D342" s="74" t="str">
        <f>$D$6</f>
        <v>2024-25</v>
      </c>
      <c r="E342" s="75" t="str">
        <f>$E$6</f>
        <v>2023-24</v>
      </c>
    </row>
    <row r="343" spans="1:16" ht="15" x14ac:dyDescent="0.25">
      <c r="A343" s="76" t="s">
        <v>72</v>
      </c>
      <c r="B343" s="77"/>
      <c r="C343" s="77"/>
      <c r="D343" s="78"/>
      <c r="E343" s="79"/>
    </row>
    <row r="344" spans="1:16" x14ac:dyDescent="0.2">
      <c r="A344" s="65" t="s">
        <v>8</v>
      </c>
      <c r="B344" s="64">
        <v>48954</v>
      </c>
      <c r="C344" s="80">
        <v>49813</v>
      </c>
      <c r="D344" s="64">
        <v>74166</v>
      </c>
      <c r="E344" s="91">
        <f>D344-C344</f>
        <v>24353</v>
      </c>
      <c r="G344" s="87"/>
      <c r="H344" s="87"/>
      <c r="I344" s="87"/>
      <c r="J344" s="87"/>
      <c r="K344" s="87"/>
      <c r="L344" s="87"/>
      <c r="M344" s="87"/>
      <c r="N344" s="87"/>
      <c r="O344" s="87"/>
      <c r="P344" s="87"/>
    </row>
    <row r="345" spans="1:16" x14ac:dyDescent="0.2">
      <c r="A345" s="65" t="s">
        <v>9</v>
      </c>
      <c r="B345" s="64"/>
      <c r="C345" s="80"/>
      <c r="D345" s="64"/>
      <c r="E345" s="91"/>
    </row>
    <row r="346" spans="1:16" x14ac:dyDescent="0.2">
      <c r="A346" s="65" t="s">
        <v>10</v>
      </c>
      <c r="B346" s="64">
        <v>11618</v>
      </c>
      <c r="C346" s="80">
        <v>11844</v>
      </c>
      <c r="D346" s="64">
        <v>26700</v>
      </c>
      <c r="E346" s="91">
        <f t="shared" ref="E346:E351" si="23">D346-C346</f>
        <v>14856</v>
      </c>
      <c r="G346" s="87"/>
      <c r="H346" s="87"/>
      <c r="I346" s="87"/>
      <c r="J346" s="87"/>
      <c r="K346" s="87"/>
      <c r="L346" s="87"/>
      <c r="M346" s="87"/>
      <c r="N346" s="87"/>
      <c r="O346" s="87"/>
      <c r="P346" s="87"/>
    </row>
    <row r="347" spans="1:16" ht="15" x14ac:dyDescent="0.25">
      <c r="A347" s="66" t="s">
        <v>11</v>
      </c>
      <c r="B347" s="67">
        <f>B346+B345+B344</f>
        <v>60572</v>
      </c>
      <c r="C347" s="81">
        <f>C346+C345+C344</f>
        <v>61657</v>
      </c>
      <c r="D347" s="67">
        <f>D346+D345+D344</f>
        <v>100866</v>
      </c>
      <c r="E347" s="90">
        <f t="shared" si="23"/>
        <v>39209</v>
      </c>
      <c r="G347" s="87"/>
      <c r="H347" s="87"/>
      <c r="I347" s="87"/>
      <c r="J347" s="87"/>
      <c r="K347" s="87"/>
      <c r="L347" s="87"/>
      <c r="M347" s="87"/>
      <c r="N347" s="87"/>
      <c r="O347" s="87"/>
      <c r="P347" s="87"/>
    </row>
    <row r="348" spans="1:16" x14ac:dyDescent="0.2">
      <c r="A348" s="65" t="s">
        <v>20</v>
      </c>
      <c r="B348" s="64">
        <v>351</v>
      </c>
      <c r="C348" s="64">
        <v>348</v>
      </c>
      <c r="D348" s="64">
        <v>750</v>
      </c>
      <c r="E348" s="91">
        <f t="shared" si="23"/>
        <v>402</v>
      </c>
    </row>
    <row r="349" spans="1:16" x14ac:dyDescent="0.2">
      <c r="A349" s="65" t="s">
        <v>21</v>
      </c>
      <c r="B349" s="64"/>
      <c r="C349" s="80"/>
      <c r="D349" s="64"/>
      <c r="E349" s="91">
        <f t="shared" si="23"/>
        <v>0</v>
      </c>
    </row>
    <row r="350" spans="1:16" x14ac:dyDescent="0.2">
      <c r="A350" s="65" t="s">
        <v>22</v>
      </c>
      <c r="B350" s="64"/>
      <c r="C350" s="80"/>
      <c r="D350" s="64">
        <v>200</v>
      </c>
      <c r="E350" s="91">
        <f t="shared" si="23"/>
        <v>200</v>
      </c>
    </row>
    <row r="351" spans="1:16" ht="15" x14ac:dyDescent="0.25">
      <c r="A351" s="66" t="s">
        <v>17</v>
      </c>
      <c r="B351" s="67">
        <f>B350+B349+B348</f>
        <v>351</v>
      </c>
      <c r="C351" s="81">
        <f>C350+C349+C348</f>
        <v>348</v>
      </c>
      <c r="D351" s="67">
        <f>D350+D349+D348</f>
        <v>950</v>
      </c>
      <c r="E351" s="90">
        <f t="shared" si="23"/>
        <v>602</v>
      </c>
    </row>
    <row r="352" spans="1:16" x14ac:dyDescent="0.2">
      <c r="A352" s="65" t="s">
        <v>23</v>
      </c>
      <c r="B352" s="64"/>
      <c r="C352" s="80"/>
      <c r="D352" s="64"/>
      <c r="E352" s="91"/>
    </row>
    <row r="353" spans="1:16" x14ac:dyDescent="0.2">
      <c r="A353" s="65" t="s">
        <v>24</v>
      </c>
      <c r="B353" s="64"/>
      <c r="C353" s="80"/>
      <c r="D353" s="64"/>
      <c r="E353" s="91"/>
    </row>
    <row r="354" spans="1:16" x14ac:dyDescent="0.2">
      <c r="A354" s="65" t="s">
        <v>25</v>
      </c>
      <c r="B354" s="64"/>
      <c r="C354" s="80"/>
      <c r="D354" s="64"/>
      <c r="E354" s="91"/>
    </row>
    <row r="355" spans="1:16" x14ac:dyDescent="0.2">
      <c r="A355" s="65" t="s">
        <v>26</v>
      </c>
      <c r="B355" s="64"/>
      <c r="C355" s="80"/>
      <c r="D355" s="64"/>
      <c r="E355" s="91"/>
    </row>
    <row r="356" spans="1:16" ht="15" x14ac:dyDescent="0.25">
      <c r="A356" s="66" t="s">
        <v>18</v>
      </c>
      <c r="B356" s="67">
        <f>B355+B354+B353+B352</f>
        <v>0</v>
      </c>
      <c r="C356" s="81">
        <f>C355+C354+C353+C352</f>
        <v>0</v>
      </c>
      <c r="D356" s="67">
        <f>D355+D354+D353+D352</f>
        <v>0</v>
      </c>
      <c r="E356" s="90">
        <f>D356-C356</f>
        <v>0</v>
      </c>
    </row>
    <row r="357" spans="1:16" x14ac:dyDescent="0.2">
      <c r="A357" s="65" t="s">
        <v>27</v>
      </c>
      <c r="B357" s="64"/>
      <c r="C357" s="80"/>
      <c r="D357" s="64"/>
      <c r="E357" s="91"/>
    </row>
    <row r="358" spans="1:16" x14ac:dyDescent="0.2">
      <c r="A358" s="65" t="s">
        <v>28</v>
      </c>
      <c r="B358" s="64"/>
      <c r="C358" s="80"/>
      <c r="D358" s="64"/>
      <c r="E358" s="91"/>
    </row>
    <row r="359" spans="1:16" x14ac:dyDescent="0.2">
      <c r="A359" s="65" t="s">
        <v>29</v>
      </c>
      <c r="B359" s="64"/>
      <c r="C359" s="80"/>
      <c r="D359" s="64"/>
      <c r="E359" s="91"/>
    </row>
    <row r="360" spans="1:16" ht="15" x14ac:dyDescent="0.25">
      <c r="A360" s="82" t="s">
        <v>19</v>
      </c>
      <c r="B360" s="67">
        <f>B359+B358+B357</f>
        <v>0</v>
      </c>
      <c r="C360" s="81">
        <f>C359+C358+C357</f>
        <v>0</v>
      </c>
      <c r="D360" s="67">
        <f>D359+D358+D357</f>
        <v>0</v>
      </c>
      <c r="E360" s="90">
        <f>D360-C360</f>
        <v>0</v>
      </c>
    </row>
    <row r="361" spans="1:16" ht="15" x14ac:dyDescent="0.25">
      <c r="A361" s="83" t="s">
        <v>12</v>
      </c>
      <c r="B361" s="67">
        <f>B360+B356+B351+B347</f>
        <v>60923</v>
      </c>
      <c r="C361" s="81">
        <f>C360+C356+C351+C347</f>
        <v>62005</v>
      </c>
      <c r="D361" s="67">
        <f>D360+D356+D351+D347</f>
        <v>101816</v>
      </c>
      <c r="E361" s="90">
        <f>D361-C361</f>
        <v>39811</v>
      </c>
      <c r="G361" s="87"/>
      <c r="H361" s="87"/>
      <c r="I361" s="87"/>
      <c r="J361" s="87"/>
      <c r="K361" s="87"/>
      <c r="L361" s="87"/>
      <c r="M361" s="87"/>
      <c r="N361" s="87"/>
      <c r="O361" s="87"/>
      <c r="P361" s="87"/>
    </row>
    <row r="362" spans="1:16" ht="15" x14ac:dyDescent="0.25">
      <c r="A362" s="69" t="s">
        <v>40</v>
      </c>
      <c r="B362" s="70" t="s">
        <v>1</v>
      </c>
      <c r="C362" s="70" t="s">
        <v>3</v>
      </c>
      <c r="D362" s="71" t="s">
        <v>3</v>
      </c>
      <c r="E362" s="56" t="str">
        <f>$E$5</f>
        <v>2024-25+/-</v>
      </c>
    </row>
    <row r="363" spans="1:16" ht="15" x14ac:dyDescent="0.25">
      <c r="A363" s="72" t="s">
        <v>73</v>
      </c>
      <c r="B363" s="73" t="str">
        <f>$B$6</f>
        <v>2023-24</v>
      </c>
      <c r="C363" s="73" t="str">
        <f>$C$6</f>
        <v>2023-24</v>
      </c>
      <c r="D363" s="74" t="str">
        <f>$D$6</f>
        <v>2024-25</v>
      </c>
      <c r="E363" s="75" t="str">
        <f>$E$6</f>
        <v>2023-24</v>
      </c>
    </row>
    <row r="364" spans="1:16" ht="15" x14ac:dyDescent="0.25">
      <c r="A364" s="76" t="s">
        <v>74</v>
      </c>
      <c r="B364" s="77"/>
      <c r="C364" s="77"/>
      <c r="D364" s="78"/>
      <c r="E364" s="79"/>
    </row>
    <row r="365" spans="1:16" x14ac:dyDescent="0.2">
      <c r="A365" s="65" t="s">
        <v>8</v>
      </c>
      <c r="B365" s="64">
        <v>282277</v>
      </c>
      <c r="C365" s="80">
        <v>287037</v>
      </c>
      <c r="D365" s="64">
        <v>265790</v>
      </c>
      <c r="E365" s="91">
        <f>D365-C365</f>
        <v>-21247</v>
      </c>
      <c r="G365" s="87"/>
      <c r="H365" s="87"/>
      <c r="I365" s="87"/>
      <c r="J365" s="87"/>
      <c r="K365" s="87"/>
      <c r="L365" s="87"/>
      <c r="M365" s="87"/>
      <c r="N365" s="87"/>
      <c r="O365" s="87"/>
      <c r="P365" s="87"/>
    </row>
    <row r="366" spans="1:16" x14ac:dyDescent="0.2">
      <c r="A366" s="65" t="s">
        <v>9</v>
      </c>
      <c r="B366" s="64"/>
      <c r="C366" s="80"/>
      <c r="D366" s="64"/>
      <c r="E366" s="91"/>
      <c r="G366" s="87"/>
      <c r="H366" s="87"/>
      <c r="I366" s="87"/>
      <c r="J366" s="87"/>
      <c r="K366" s="87"/>
      <c r="L366" s="87"/>
      <c r="M366" s="87"/>
      <c r="N366" s="87"/>
      <c r="O366" s="87"/>
      <c r="P366" s="87"/>
    </row>
    <row r="367" spans="1:16" x14ac:dyDescent="0.2">
      <c r="A367" s="65" t="s">
        <v>10</v>
      </c>
      <c r="B367" s="64">
        <v>107365</v>
      </c>
      <c r="C367" s="80">
        <v>109380</v>
      </c>
      <c r="D367" s="64">
        <v>95685</v>
      </c>
      <c r="E367" s="91">
        <f t="shared" ref="E367:E372" si="24">D367-C367</f>
        <v>-13695</v>
      </c>
      <c r="G367" s="87"/>
      <c r="H367" s="87"/>
      <c r="I367" s="87"/>
      <c r="J367" s="87"/>
      <c r="K367" s="87"/>
      <c r="L367" s="87"/>
      <c r="M367" s="87"/>
      <c r="N367" s="87"/>
      <c r="O367" s="87"/>
      <c r="P367" s="87"/>
    </row>
    <row r="368" spans="1:16" ht="15" x14ac:dyDescent="0.25">
      <c r="A368" s="66" t="s">
        <v>11</v>
      </c>
      <c r="B368" s="67">
        <f>B367+B366+B365</f>
        <v>389642</v>
      </c>
      <c r="C368" s="81">
        <f>C367+C366+C365</f>
        <v>396417</v>
      </c>
      <c r="D368" s="67">
        <f>D367+D366+D365</f>
        <v>361475</v>
      </c>
      <c r="E368" s="90">
        <f t="shared" si="24"/>
        <v>-34942</v>
      </c>
      <c r="G368" s="87"/>
      <c r="H368" s="87"/>
      <c r="I368" s="87"/>
      <c r="J368" s="87"/>
      <c r="K368" s="87"/>
      <c r="L368" s="87"/>
      <c r="M368" s="87"/>
      <c r="N368" s="87"/>
      <c r="O368" s="87"/>
      <c r="P368" s="87"/>
    </row>
    <row r="369" spans="1:16" x14ac:dyDescent="0.2">
      <c r="A369" s="65" t="s">
        <v>20</v>
      </c>
      <c r="B369" s="64">
        <v>741</v>
      </c>
      <c r="C369" s="64">
        <v>697</v>
      </c>
      <c r="D369" s="64">
        <v>4500</v>
      </c>
      <c r="E369" s="91">
        <f t="shared" si="24"/>
        <v>3803</v>
      </c>
    </row>
    <row r="370" spans="1:16" x14ac:dyDescent="0.2">
      <c r="A370" s="65" t="s">
        <v>21</v>
      </c>
      <c r="B370" s="64">
        <v>582</v>
      </c>
      <c r="C370" s="80">
        <v>697</v>
      </c>
      <c r="D370" s="64">
        <v>400</v>
      </c>
      <c r="E370" s="91">
        <f t="shared" si="24"/>
        <v>-297</v>
      </c>
    </row>
    <row r="371" spans="1:16" x14ac:dyDescent="0.2">
      <c r="A371" s="65" t="s">
        <v>22</v>
      </c>
      <c r="B371" s="64">
        <v>105</v>
      </c>
      <c r="C371" s="80"/>
      <c r="D371" s="64">
        <v>1200</v>
      </c>
      <c r="E371" s="91">
        <f t="shared" si="24"/>
        <v>1200</v>
      </c>
    </row>
    <row r="372" spans="1:16" ht="15" x14ac:dyDescent="0.25">
      <c r="A372" s="66" t="s">
        <v>17</v>
      </c>
      <c r="B372" s="67">
        <f>B371+B370+B369</f>
        <v>1428</v>
      </c>
      <c r="C372" s="81">
        <f>C371+C370+C369</f>
        <v>1394</v>
      </c>
      <c r="D372" s="67">
        <f>D371+D370+D369</f>
        <v>6100</v>
      </c>
      <c r="E372" s="90">
        <f t="shared" si="24"/>
        <v>4706</v>
      </c>
    </row>
    <row r="373" spans="1:16" x14ac:dyDescent="0.2">
      <c r="A373" s="65" t="s">
        <v>23</v>
      </c>
      <c r="B373" s="64"/>
      <c r="C373" s="80"/>
      <c r="D373" s="64"/>
      <c r="E373" s="91"/>
      <c r="G373" s="87"/>
      <c r="H373" s="87"/>
      <c r="I373" s="87"/>
      <c r="J373" s="87"/>
      <c r="K373" s="87"/>
      <c r="L373" s="87"/>
      <c r="M373" s="87"/>
      <c r="N373" s="87"/>
      <c r="O373" s="87"/>
      <c r="P373" s="87"/>
    </row>
    <row r="374" spans="1:16" x14ac:dyDescent="0.2">
      <c r="A374" s="65" t="s">
        <v>24</v>
      </c>
      <c r="B374" s="64"/>
      <c r="C374" s="80"/>
      <c r="D374" s="64"/>
      <c r="E374" s="91"/>
    </row>
    <row r="375" spans="1:16" x14ac:dyDescent="0.2">
      <c r="A375" s="65" t="s">
        <v>25</v>
      </c>
      <c r="B375" s="64"/>
      <c r="C375" s="80"/>
      <c r="D375" s="64"/>
      <c r="E375" s="91"/>
    </row>
    <row r="376" spans="1:16" x14ac:dyDescent="0.2">
      <c r="A376" s="65" t="s">
        <v>26</v>
      </c>
      <c r="B376" s="64"/>
      <c r="C376" s="80"/>
      <c r="D376" s="64"/>
      <c r="E376" s="91"/>
    </row>
    <row r="377" spans="1:16" ht="15" x14ac:dyDescent="0.25">
      <c r="A377" s="66" t="s">
        <v>18</v>
      </c>
      <c r="B377" s="67">
        <f>B376+B375+B374+B373</f>
        <v>0</v>
      </c>
      <c r="C377" s="81">
        <f>C376+C375+C374+C373</f>
        <v>0</v>
      </c>
      <c r="D377" s="67">
        <f>D376+D375+D374+D373</f>
        <v>0</v>
      </c>
      <c r="E377" s="90">
        <f>D377-C377</f>
        <v>0</v>
      </c>
      <c r="G377" s="87"/>
      <c r="H377" s="87"/>
      <c r="I377" s="87"/>
      <c r="J377" s="87"/>
      <c r="K377" s="87"/>
      <c r="L377" s="87"/>
      <c r="M377" s="87"/>
      <c r="N377" s="87"/>
      <c r="O377" s="87"/>
      <c r="P377" s="87"/>
    </row>
    <row r="378" spans="1:16" x14ac:dyDescent="0.2">
      <c r="A378" s="65" t="s">
        <v>27</v>
      </c>
      <c r="B378" s="64"/>
      <c r="C378" s="80"/>
      <c r="D378" s="64"/>
      <c r="E378" s="91"/>
    </row>
    <row r="379" spans="1:16" x14ac:dyDescent="0.2">
      <c r="A379" s="65" t="s">
        <v>28</v>
      </c>
      <c r="B379" s="64"/>
      <c r="C379" s="80"/>
      <c r="D379" s="64"/>
      <c r="E379" s="91"/>
    </row>
    <row r="380" spans="1:16" x14ac:dyDescent="0.2">
      <c r="A380" s="65" t="s">
        <v>29</v>
      </c>
      <c r="B380" s="64"/>
      <c r="C380" s="80"/>
      <c r="D380" s="64"/>
      <c r="E380" s="91"/>
    </row>
    <row r="381" spans="1:16" ht="15" x14ac:dyDescent="0.25">
      <c r="A381" s="82" t="s">
        <v>19</v>
      </c>
      <c r="B381" s="67">
        <f>B380+B379+B378</f>
        <v>0</v>
      </c>
      <c r="C381" s="81">
        <f>C380+C379+C378</f>
        <v>0</v>
      </c>
      <c r="D381" s="67">
        <f>D380+D379+D378</f>
        <v>0</v>
      </c>
      <c r="E381" s="90">
        <f>D381-C381</f>
        <v>0</v>
      </c>
    </row>
    <row r="382" spans="1:16" ht="15" x14ac:dyDescent="0.25">
      <c r="A382" s="83" t="s">
        <v>12</v>
      </c>
      <c r="B382" s="67">
        <f>B381+B377+B372+B368</f>
        <v>391070</v>
      </c>
      <c r="C382" s="81">
        <f>C381+C377+C372+C368</f>
        <v>397811</v>
      </c>
      <c r="D382" s="67">
        <f>D381+D377+D372+D368</f>
        <v>367575</v>
      </c>
      <c r="E382" s="90">
        <f>D382-C382</f>
        <v>-30236</v>
      </c>
      <c r="G382" s="87"/>
      <c r="H382" s="87"/>
      <c r="I382" s="87"/>
      <c r="J382" s="87"/>
      <c r="K382" s="87"/>
      <c r="L382" s="87"/>
      <c r="M382" s="87"/>
      <c r="N382" s="87"/>
      <c r="O382" s="87"/>
      <c r="P382" s="87"/>
    </row>
    <row r="383" spans="1:16" ht="15" x14ac:dyDescent="0.25">
      <c r="A383" s="69" t="s">
        <v>40</v>
      </c>
      <c r="B383" s="70" t="s">
        <v>1</v>
      </c>
      <c r="C383" s="70" t="s">
        <v>3</v>
      </c>
      <c r="D383" s="71" t="s">
        <v>3</v>
      </c>
      <c r="E383" s="56" t="str">
        <f>$E$5</f>
        <v>2024-25+/-</v>
      </c>
    </row>
    <row r="384" spans="1:16" ht="15" x14ac:dyDescent="0.25">
      <c r="A384" s="72" t="s">
        <v>75</v>
      </c>
      <c r="B384" s="73" t="str">
        <f>$B$6</f>
        <v>2023-24</v>
      </c>
      <c r="C384" s="73" t="str">
        <f>$C$6</f>
        <v>2023-24</v>
      </c>
      <c r="D384" s="74" t="str">
        <f>$D$6</f>
        <v>2024-25</v>
      </c>
      <c r="E384" s="75" t="str">
        <f>$E$6</f>
        <v>2023-24</v>
      </c>
    </row>
    <row r="385" spans="1:16" ht="15" x14ac:dyDescent="0.25">
      <c r="A385" s="76" t="s">
        <v>76</v>
      </c>
      <c r="B385" s="77"/>
      <c r="C385" s="77"/>
      <c r="D385" s="78"/>
      <c r="E385" s="79"/>
    </row>
    <row r="386" spans="1:16" x14ac:dyDescent="0.2">
      <c r="A386" s="65" t="s">
        <v>8</v>
      </c>
      <c r="B386" s="64">
        <v>160567</v>
      </c>
      <c r="C386" s="80">
        <v>163374</v>
      </c>
      <c r="D386" s="64">
        <v>164279</v>
      </c>
      <c r="E386" s="91">
        <f>D386-C386</f>
        <v>905</v>
      </c>
      <c r="G386" s="87"/>
      <c r="H386" s="87"/>
      <c r="I386" s="87"/>
      <c r="J386" s="87"/>
      <c r="K386" s="87"/>
      <c r="L386" s="87"/>
      <c r="M386" s="87"/>
      <c r="N386" s="87"/>
      <c r="O386" s="87"/>
      <c r="P386" s="87"/>
    </row>
    <row r="387" spans="1:16" x14ac:dyDescent="0.2">
      <c r="A387" s="65" t="s">
        <v>9</v>
      </c>
      <c r="B387" s="64"/>
      <c r="C387" s="80"/>
      <c r="D387" s="64"/>
      <c r="E387" s="91">
        <f>D387-C387</f>
        <v>0</v>
      </c>
    </row>
    <row r="388" spans="1:16" x14ac:dyDescent="0.2">
      <c r="A388" s="65" t="s">
        <v>10</v>
      </c>
      <c r="B388" s="64">
        <v>67662</v>
      </c>
      <c r="C388" s="80">
        <v>68972</v>
      </c>
      <c r="D388" s="64">
        <v>59141</v>
      </c>
      <c r="E388" s="91">
        <f t="shared" ref="E388:E393" si="25">D388-C388</f>
        <v>-9831</v>
      </c>
      <c r="G388" s="87"/>
      <c r="H388" s="87"/>
      <c r="I388" s="87"/>
      <c r="J388" s="87"/>
      <c r="K388" s="87"/>
      <c r="L388" s="87"/>
      <c r="M388" s="87"/>
      <c r="N388" s="87"/>
      <c r="O388" s="87"/>
      <c r="P388" s="87"/>
    </row>
    <row r="389" spans="1:16" ht="15" x14ac:dyDescent="0.25">
      <c r="A389" s="66" t="s">
        <v>11</v>
      </c>
      <c r="B389" s="67">
        <f>B388+B387+B386</f>
        <v>228229</v>
      </c>
      <c r="C389" s="81">
        <f>C388+C387+C386</f>
        <v>232346</v>
      </c>
      <c r="D389" s="67">
        <f>D388+D387+D386</f>
        <v>223420</v>
      </c>
      <c r="E389" s="90">
        <f t="shared" si="25"/>
        <v>-8926</v>
      </c>
      <c r="G389" s="87"/>
      <c r="H389" s="87"/>
      <c r="I389" s="87"/>
      <c r="J389" s="87"/>
      <c r="K389" s="87"/>
      <c r="L389" s="87"/>
      <c r="M389" s="87"/>
      <c r="N389" s="87"/>
      <c r="O389" s="87"/>
      <c r="P389" s="87"/>
    </row>
    <row r="390" spans="1:16" x14ac:dyDescent="0.2">
      <c r="A390" s="65" t="s">
        <v>20</v>
      </c>
      <c r="B390" s="64">
        <v>1717</v>
      </c>
      <c r="C390" s="64">
        <v>1742</v>
      </c>
      <c r="D390" s="64">
        <v>2250</v>
      </c>
      <c r="E390" s="91">
        <f t="shared" si="25"/>
        <v>508</v>
      </c>
      <c r="G390" s="87"/>
      <c r="H390" s="87"/>
      <c r="I390" s="87"/>
      <c r="J390" s="87"/>
      <c r="K390" s="87"/>
      <c r="L390" s="87"/>
      <c r="M390" s="87"/>
      <c r="N390" s="87"/>
      <c r="O390" s="87"/>
      <c r="P390" s="87"/>
    </row>
    <row r="391" spans="1:16" x14ac:dyDescent="0.2">
      <c r="A391" s="65" t="s">
        <v>21</v>
      </c>
      <c r="B391" s="64"/>
      <c r="C391" s="80"/>
      <c r="D391" s="64">
        <v>599</v>
      </c>
      <c r="E391" s="91">
        <f t="shared" si="25"/>
        <v>599</v>
      </c>
      <c r="G391" s="87"/>
      <c r="H391" s="87"/>
      <c r="I391" s="87"/>
      <c r="J391" s="87"/>
      <c r="K391" s="87"/>
      <c r="L391" s="87"/>
      <c r="M391" s="87"/>
      <c r="N391" s="87"/>
      <c r="O391" s="87"/>
      <c r="P391" s="87"/>
    </row>
    <row r="392" spans="1:16" x14ac:dyDescent="0.2">
      <c r="A392" s="65" t="s">
        <v>22</v>
      </c>
      <c r="B392" s="64">
        <v>233</v>
      </c>
      <c r="C392" s="80">
        <v>348</v>
      </c>
      <c r="D392" s="64">
        <v>600</v>
      </c>
      <c r="E392" s="91">
        <f t="shared" si="25"/>
        <v>252</v>
      </c>
    </row>
    <row r="393" spans="1:16" ht="15" x14ac:dyDescent="0.25">
      <c r="A393" s="66" t="s">
        <v>17</v>
      </c>
      <c r="B393" s="67">
        <f>B392+B391+B390</f>
        <v>1950</v>
      </c>
      <c r="C393" s="81">
        <f>C392+C391+C390</f>
        <v>2090</v>
      </c>
      <c r="D393" s="67">
        <f>D392+D391+D390</f>
        <v>3449</v>
      </c>
      <c r="E393" s="90">
        <f t="shared" si="25"/>
        <v>1359</v>
      </c>
      <c r="G393" s="87"/>
      <c r="H393" s="87"/>
      <c r="I393" s="87"/>
      <c r="J393" s="87"/>
      <c r="K393" s="87"/>
      <c r="L393" s="87"/>
      <c r="M393" s="87"/>
      <c r="N393" s="87"/>
      <c r="O393" s="87"/>
      <c r="P393" s="87"/>
    </row>
    <row r="394" spans="1:16" x14ac:dyDescent="0.2">
      <c r="A394" s="65" t="s">
        <v>23</v>
      </c>
      <c r="B394" s="64"/>
      <c r="C394" s="80"/>
      <c r="D394" s="64"/>
      <c r="E394" s="91"/>
    </row>
    <row r="395" spans="1:16" x14ac:dyDescent="0.2">
      <c r="A395" s="65" t="s">
        <v>24</v>
      </c>
      <c r="B395" s="64"/>
      <c r="C395" s="80"/>
      <c r="D395" s="64"/>
      <c r="E395" s="91"/>
    </row>
    <row r="396" spans="1:16" x14ac:dyDescent="0.2">
      <c r="A396" s="65" t="s">
        <v>25</v>
      </c>
      <c r="B396" s="64"/>
      <c r="C396" s="80"/>
      <c r="D396" s="64"/>
      <c r="E396" s="91"/>
    </row>
    <row r="397" spans="1:16" x14ac:dyDescent="0.2">
      <c r="A397" s="65" t="s">
        <v>26</v>
      </c>
      <c r="B397" s="64"/>
      <c r="C397" s="80"/>
      <c r="D397" s="64"/>
      <c r="E397" s="91"/>
    </row>
    <row r="398" spans="1:16" ht="15" x14ac:dyDescent="0.25">
      <c r="A398" s="66" t="s">
        <v>18</v>
      </c>
      <c r="B398" s="67">
        <f>B397+B396+B395+B394</f>
        <v>0</v>
      </c>
      <c r="C398" s="81">
        <f>C397+C396+C395+C394</f>
        <v>0</v>
      </c>
      <c r="D398" s="67">
        <f>D397+D396+D395+D394</f>
        <v>0</v>
      </c>
      <c r="E398" s="90">
        <f>D398-C398</f>
        <v>0</v>
      </c>
    </row>
    <row r="399" spans="1:16" x14ac:dyDescent="0.2">
      <c r="A399" s="65" t="s">
        <v>27</v>
      </c>
      <c r="B399" s="64"/>
      <c r="C399" s="80"/>
      <c r="D399" s="64"/>
      <c r="E399" s="91"/>
    </row>
    <row r="400" spans="1:16" x14ac:dyDescent="0.2">
      <c r="A400" s="65" t="s">
        <v>28</v>
      </c>
      <c r="B400" s="64"/>
      <c r="C400" s="80"/>
      <c r="D400" s="64"/>
      <c r="E400" s="91"/>
    </row>
    <row r="401" spans="1:16" x14ac:dyDescent="0.2">
      <c r="A401" s="65" t="s">
        <v>29</v>
      </c>
      <c r="B401" s="64"/>
      <c r="C401" s="80"/>
      <c r="D401" s="64"/>
      <c r="E401" s="91"/>
    </row>
    <row r="402" spans="1:16" ht="15" x14ac:dyDescent="0.25">
      <c r="A402" s="82" t="s">
        <v>19</v>
      </c>
      <c r="B402" s="67">
        <f>B401+B400+B399</f>
        <v>0</v>
      </c>
      <c r="C402" s="81">
        <f>C401+C400+C399</f>
        <v>0</v>
      </c>
      <c r="D402" s="67">
        <f>D401+D400+D399</f>
        <v>0</v>
      </c>
      <c r="E402" s="90">
        <f>D402-C402</f>
        <v>0</v>
      </c>
    </row>
    <row r="403" spans="1:16" ht="15" x14ac:dyDescent="0.25">
      <c r="A403" s="83" t="s">
        <v>12</v>
      </c>
      <c r="B403" s="67">
        <f>B402+B398+B393+B389</f>
        <v>230179</v>
      </c>
      <c r="C403" s="81">
        <f>C402+C398+C393+C389</f>
        <v>234436</v>
      </c>
      <c r="D403" s="67">
        <f>D402+D398+D393+D389</f>
        <v>226869</v>
      </c>
      <c r="E403" s="90">
        <f>D403-C403</f>
        <v>-7567</v>
      </c>
      <c r="G403" s="87"/>
      <c r="H403" s="87"/>
      <c r="I403" s="87"/>
      <c r="J403" s="87"/>
      <c r="K403" s="87"/>
      <c r="L403" s="87"/>
      <c r="M403" s="87"/>
      <c r="N403" s="87"/>
      <c r="O403" s="87"/>
      <c r="P403" s="87"/>
    </row>
    <row r="404" spans="1:16" ht="15" x14ac:dyDescent="0.25">
      <c r="A404" s="69" t="s">
        <v>40</v>
      </c>
      <c r="B404" s="70" t="s">
        <v>1</v>
      </c>
      <c r="C404" s="70" t="s">
        <v>3</v>
      </c>
      <c r="D404" s="71" t="s">
        <v>3</v>
      </c>
      <c r="E404" s="56" t="str">
        <f>$E$5</f>
        <v>2024-25+/-</v>
      </c>
    </row>
    <row r="405" spans="1:16" ht="15" x14ac:dyDescent="0.25">
      <c r="A405" s="72" t="s">
        <v>77</v>
      </c>
      <c r="B405" s="73" t="str">
        <f>$B$6</f>
        <v>2023-24</v>
      </c>
      <c r="C405" s="73" t="str">
        <f>$C$6</f>
        <v>2023-24</v>
      </c>
      <c r="D405" s="74" t="str">
        <f>$D$6</f>
        <v>2024-25</v>
      </c>
      <c r="E405" s="75" t="str">
        <f>$E$6</f>
        <v>2023-24</v>
      </c>
    </row>
    <row r="406" spans="1:16" ht="15" x14ac:dyDescent="0.25">
      <c r="A406" s="76" t="s">
        <v>78</v>
      </c>
      <c r="B406" s="77"/>
      <c r="C406" s="77"/>
      <c r="D406" s="78"/>
      <c r="E406" s="79"/>
    </row>
    <row r="407" spans="1:16" x14ac:dyDescent="0.2">
      <c r="A407" s="65" t="s">
        <v>8</v>
      </c>
      <c r="B407" s="64">
        <v>117281</v>
      </c>
      <c r="C407" s="80">
        <v>119482</v>
      </c>
      <c r="D407" s="64">
        <v>118889</v>
      </c>
      <c r="E407" s="91">
        <f>D407-C407</f>
        <v>-593</v>
      </c>
      <c r="G407" s="87"/>
      <c r="H407" s="87"/>
      <c r="I407" s="87"/>
      <c r="J407" s="87"/>
      <c r="K407" s="87"/>
      <c r="L407" s="87"/>
      <c r="M407" s="87"/>
      <c r="N407" s="87"/>
      <c r="O407" s="87"/>
      <c r="P407" s="87"/>
    </row>
    <row r="408" spans="1:16" x14ac:dyDescent="0.2">
      <c r="A408" s="65" t="s">
        <v>9</v>
      </c>
      <c r="B408" s="64"/>
      <c r="C408" s="80"/>
      <c r="D408" s="64"/>
      <c r="E408" s="91"/>
    </row>
    <row r="409" spans="1:16" x14ac:dyDescent="0.2">
      <c r="A409" s="65" t="s">
        <v>10</v>
      </c>
      <c r="B409" s="64">
        <v>49742</v>
      </c>
      <c r="C409" s="80">
        <v>50510</v>
      </c>
      <c r="D409" s="64">
        <v>42801</v>
      </c>
      <c r="E409" s="91">
        <f t="shared" ref="E409:E414" si="26">D409-C409</f>
        <v>-7709</v>
      </c>
      <c r="G409" s="87"/>
      <c r="H409" s="87"/>
      <c r="I409" s="87"/>
      <c r="J409" s="87"/>
      <c r="K409" s="87"/>
      <c r="L409" s="87"/>
      <c r="M409" s="87"/>
      <c r="N409" s="87"/>
      <c r="O409" s="87"/>
      <c r="P409" s="87"/>
    </row>
    <row r="410" spans="1:16" ht="15" x14ac:dyDescent="0.25">
      <c r="A410" s="66" t="s">
        <v>11</v>
      </c>
      <c r="B410" s="67">
        <f>B409+B408+B407</f>
        <v>167023</v>
      </c>
      <c r="C410" s="81">
        <f>C409+C408+C407</f>
        <v>169992</v>
      </c>
      <c r="D410" s="67">
        <f>D409+D408+D407</f>
        <v>161690</v>
      </c>
      <c r="E410" s="90">
        <f t="shared" si="26"/>
        <v>-8302</v>
      </c>
      <c r="G410" s="87"/>
      <c r="H410" s="87"/>
      <c r="I410" s="87"/>
      <c r="J410" s="87"/>
      <c r="K410" s="87"/>
      <c r="L410" s="87"/>
      <c r="M410" s="87"/>
      <c r="N410" s="87"/>
      <c r="O410" s="87"/>
      <c r="P410" s="87"/>
    </row>
    <row r="411" spans="1:16" x14ac:dyDescent="0.2">
      <c r="A411" s="65" t="s">
        <v>20</v>
      </c>
      <c r="B411" s="64">
        <v>662</v>
      </c>
      <c r="C411" s="64">
        <v>697</v>
      </c>
      <c r="D411" s="64">
        <v>1500</v>
      </c>
      <c r="E411" s="91">
        <f t="shared" si="26"/>
        <v>803</v>
      </c>
      <c r="G411" s="87"/>
      <c r="H411" s="87"/>
      <c r="I411" s="87"/>
      <c r="J411" s="87"/>
      <c r="K411" s="87"/>
      <c r="L411" s="87"/>
      <c r="M411" s="87"/>
      <c r="N411" s="87"/>
      <c r="O411" s="87"/>
      <c r="P411" s="87"/>
    </row>
    <row r="412" spans="1:16" x14ac:dyDescent="0.2">
      <c r="A412" s="65" t="s">
        <v>21</v>
      </c>
      <c r="B412" s="64">
        <v>31</v>
      </c>
      <c r="C412" s="80"/>
      <c r="D412" s="64"/>
      <c r="E412" s="91">
        <f t="shared" si="26"/>
        <v>0</v>
      </c>
      <c r="G412" s="87"/>
      <c r="H412" s="87"/>
      <c r="I412" s="87"/>
      <c r="J412" s="87"/>
      <c r="K412" s="87"/>
      <c r="L412" s="87"/>
      <c r="M412" s="87"/>
      <c r="N412" s="87"/>
      <c r="O412" s="87"/>
      <c r="P412" s="87"/>
    </row>
    <row r="413" spans="1:16" x14ac:dyDescent="0.2">
      <c r="A413" s="65" t="s">
        <v>22</v>
      </c>
      <c r="B413" s="64">
        <v>76</v>
      </c>
      <c r="C413" s="80"/>
      <c r="D413" s="64">
        <v>400</v>
      </c>
      <c r="E413" s="91">
        <f t="shared" si="26"/>
        <v>400</v>
      </c>
      <c r="G413" s="87"/>
      <c r="H413" s="87"/>
      <c r="I413" s="87"/>
      <c r="J413" s="87"/>
      <c r="K413" s="87"/>
      <c r="L413" s="87"/>
      <c r="M413" s="87"/>
      <c r="N413" s="87"/>
      <c r="O413" s="87"/>
      <c r="P413" s="87"/>
    </row>
    <row r="414" spans="1:16" ht="15" x14ac:dyDescent="0.25">
      <c r="A414" s="66" t="s">
        <v>17</v>
      </c>
      <c r="B414" s="67">
        <f>B413+B412+B411</f>
        <v>769</v>
      </c>
      <c r="C414" s="81">
        <f>C413+C412+C411</f>
        <v>697</v>
      </c>
      <c r="D414" s="67">
        <f>D413+D412+D411</f>
        <v>1900</v>
      </c>
      <c r="E414" s="90">
        <f t="shared" si="26"/>
        <v>1203</v>
      </c>
      <c r="G414" s="87"/>
      <c r="H414" s="87"/>
      <c r="I414" s="87"/>
      <c r="J414" s="87"/>
      <c r="K414" s="87"/>
      <c r="L414" s="87"/>
      <c r="M414" s="87"/>
      <c r="N414" s="87"/>
      <c r="O414" s="87"/>
      <c r="P414" s="87"/>
    </row>
    <row r="415" spans="1:16" x14ac:dyDescent="0.2">
      <c r="A415" s="65" t="s">
        <v>23</v>
      </c>
      <c r="B415" s="64"/>
      <c r="C415" s="80"/>
      <c r="D415" s="64"/>
      <c r="E415" s="91"/>
    </row>
    <row r="416" spans="1:16" x14ac:dyDescent="0.2">
      <c r="A416" s="65" t="s">
        <v>24</v>
      </c>
      <c r="B416" s="64"/>
      <c r="C416" s="80"/>
      <c r="D416" s="64">
        <v>2300</v>
      </c>
      <c r="E416" s="91"/>
    </row>
    <row r="417" spans="1:16" x14ac:dyDescent="0.2">
      <c r="A417" s="65" t="s">
        <v>25</v>
      </c>
      <c r="B417" s="64"/>
      <c r="C417" s="80"/>
      <c r="D417" s="64"/>
      <c r="E417" s="91"/>
    </row>
    <row r="418" spans="1:16" x14ac:dyDescent="0.2">
      <c r="A418" s="65" t="s">
        <v>26</v>
      </c>
      <c r="B418" s="64"/>
      <c r="C418" s="80"/>
      <c r="D418" s="64"/>
      <c r="E418" s="91"/>
    </row>
    <row r="419" spans="1:16" ht="15" x14ac:dyDescent="0.25">
      <c r="A419" s="66" t="s">
        <v>18</v>
      </c>
      <c r="B419" s="67">
        <f>B418+B417+B416+B415</f>
        <v>0</v>
      </c>
      <c r="C419" s="81">
        <f>C418+C417+C416+C415</f>
        <v>0</v>
      </c>
      <c r="D419" s="67">
        <f>D418+D417+D416+D415</f>
        <v>2300</v>
      </c>
      <c r="E419" s="90">
        <f>D419-C419</f>
        <v>2300</v>
      </c>
    </row>
    <row r="420" spans="1:16" x14ac:dyDescent="0.2">
      <c r="A420" s="65" t="s">
        <v>27</v>
      </c>
      <c r="B420" s="64"/>
      <c r="C420" s="80"/>
      <c r="D420" s="64"/>
      <c r="E420" s="91"/>
    </row>
    <row r="421" spans="1:16" x14ac:dyDescent="0.2">
      <c r="A421" s="65" t="s">
        <v>28</v>
      </c>
      <c r="B421" s="64"/>
      <c r="C421" s="80"/>
      <c r="D421" s="64"/>
      <c r="E421" s="91"/>
    </row>
    <row r="422" spans="1:16" x14ac:dyDescent="0.2">
      <c r="A422" s="65" t="s">
        <v>29</v>
      </c>
      <c r="B422" s="64"/>
      <c r="C422" s="80"/>
      <c r="D422" s="64"/>
      <c r="E422" s="91"/>
    </row>
    <row r="423" spans="1:16" ht="15" x14ac:dyDescent="0.25">
      <c r="A423" s="82" t="s">
        <v>19</v>
      </c>
      <c r="B423" s="67">
        <f>B422+B421+B420</f>
        <v>0</v>
      </c>
      <c r="C423" s="81">
        <f>C422+C421+C420</f>
        <v>0</v>
      </c>
      <c r="D423" s="67">
        <f>D422+D421+D420</f>
        <v>0</v>
      </c>
      <c r="E423" s="90">
        <f>D423-C423</f>
        <v>0</v>
      </c>
    </row>
    <row r="424" spans="1:16" ht="15" x14ac:dyDescent="0.25">
      <c r="A424" s="83" t="s">
        <v>12</v>
      </c>
      <c r="B424" s="67">
        <f>B423+B419+B414+B410</f>
        <v>167792</v>
      </c>
      <c r="C424" s="81">
        <f>C423+C419+C414+C410</f>
        <v>170689</v>
      </c>
      <c r="D424" s="67">
        <f>D423+D419+D414+D410</f>
        <v>165890</v>
      </c>
      <c r="E424" s="90">
        <f>D424-C424</f>
        <v>-4799</v>
      </c>
      <c r="G424" s="87"/>
      <c r="H424" s="87"/>
      <c r="I424" s="87"/>
      <c r="J424" s="87"/>
      <c r="K424" s="87"/>
      <c r="L424" s="87"/>
      <c r="M424" s="87"/>
      <c r="N424" s="87"/>
      <c r="O424" s="87"/>
      <c r="P424" s="87"/>
    </row>
    <row r="425" spans="1:16" ht="15" x14ac:dyDescent="0.25">
      <c r="A425" s="69" t="s">
        <v>40</v>
      </c>
      <c r="B425" s="70" t="s">
        <v>1</v>
      </c>
      <c r="C425" s="70" t="s">
        <v>3</v>
      </c>
      <c r="D425" s="71" t="s">
        <v>3</v>
      </c>
      <c r="E425" s="56" t="str">
        <f>$E$5</f>
        <v>2024-25+/-</v>
      </c>
    </row>
    <row r="426" spans="1:16" ht="15" x14ac:dyDescent="0.25">
      <c r="A426" s="72" t="s">
        <v>79</v>
      </c>
      <c r="B426" s="73" t="str">
        <f>$B$6</f>
        <v>2023-24</v>
      </c>
      <c r="C426" s="73" t="str">
        <f>$C$6</f>
        <v>2023-24</v>
      </c>
      <c r="D426" s="74" t="str">
        <f>$D$6</f>
        <v>2024-25</v>
      </c>
      <c r="E426" s="75" t="str">
        <f>$E$6</f>
        <v>2023-24</v>
      </c>
    </row>
    <row r="427" spans="1:16" ht="15" x14ac:dyDescent="0.25">
      <c r="A427" s="76" t="s">
        <v>80</v>
      </c>
      <c r="B427" s="77"/>
      <c r="C427" s="77"/>
      <c r="D427" s="78"/>
      <c r="E427" s="79"/>
    </row>
    <row r="428" spans="1:16" x14ac:dyDescent="0.2">
      <c r="A428" s="65" t="s">
        <v>8</v>
      </c>
      <c r="B428" s="64">
        <v>70655</v>
      </c>
      <c r="C428" s="80">
        <v>71759</v>
      </c>
      <c r="D428" s="64">
        <v>70315</v>
      </c>
      <c r="E428" s="91">
        <f>D428-C428</f>
        <v>-1444</v>
      </c>
      <c r="G428" s="87"/>
      <c r="H428" s="87"/>
      <c r="I428" s="87"/>
      <c r="J428" s="87"/>
      <c r="K428" s="87"/>
      <c r="L428" s="87"/>
      <c r="M428" s="87"/>
      <c r="N428" s="87"/>
      <c r="O428" s="87"/>
      <c r="P428" s="87"/>
    </row>
    <row r="429" spans="1:16" x14ac:dyDescent="0.2">
      <c r="A429" s="65" t="s">
        <v>9</v>
      </c>
      <c r="B429" s="64"/>
      <c r="C429" s="80"/>
      <c r="D429" s="64"/>
      <c r="E429" s="91"/>
    </row>
    <row r="430" spans="1:16" x14ac:dyDescent="0.2">
      <c r="A430" s="65" t="s">
        <v>10</v>
      </c>
      <c r="B430" s="64">
        <v>26315</v>
      </c>
      <c r="C430" s="80">
        <v>26823</v>
      </c>
      <c r="D430" s="64">
        <v>25314</v>
      </c>
      <c r="E430" s="91">
        <f t="shared" ref="E430:E435" si="27">D430-C430</f>
        <v>-1509</v>
      </c>
      <c r="G430" s="87"/>
      <c r="H430" s="87"/>
      <c r="I430" s="87"/>
      <c r="J430" s="87"/>
      <c r="K430" s="87"/>
      <c r="L430" s="87"/>
      <c r="M430" s="87"/>
      <c r="N430" s="87"/>
      <c r="O430" s="87"/>
      <c r="P430" s="87"/>
    </row>
    <row r="431" spans="1:16" ht="15" x14ac:dyDescent="0.25">
      <c r="A431" s="66" t="s">
        <v>11</v>
      </c>
      <c r="B431" s="67">
        <f>B430+B429+B428</f>
        <v>96970</v>
      </c>
      <c r="C431" s="81">
        <f>C430+C429+C428</f>
        <v>98582</v>
      </c>
      <c r="D431" s="67">
        <f>D430+D429+D428</f>
        <v>95629</v>
      </c>
      <c r="E431" s="90">
        <f t="shared" si="27"/>
        <v>-2953</v>
      </c>
      <c r="G431" s="87"/>
      <c r="H431" s="87"/>
      <c r="I431" s="87"/>
      <c r="J431" s="87"/>
      <c r="K431" s="87"/>
      <c r="L431" s="87"/>
      <c r="M431" s="87"/>
      <c r="N431" s="87"/>
      <c r="O431" s="87"/>
      <c r="P431" s="87"/>
    </row>
    <row r="432" spans="1:16" x14ac:dyDescent="0.2">
      <c r="A432" s="65" t="s">
        <v>20</v>
      </c>
      <c r="B432" s="64">
        <v>1635</v>
      </c>
      <c r="C432" s="64">
        <v>1742</v>
      </c>
      <c r="D432" s="64">
        <v>750</v>
      </c>
      <c r="E432" s="91">
        <f t="shared" si="27"/>
        <v>-992</v>
      </c>
      <c r="G432" s="87"/>
      <c r="H432" s="87"/>
      <c r="I432" s="87"/>
      <c r="J432" s="87"/>
      <c r="K432" s="87"/>
      <c r="L432" s="87"/>
      <c r="M432" s="87"/>
      <c r="N432" s="87"/>
      <c r="O432" s="87"/>
      <c r="P432" s="87"/>
    </row>
    <row r="433" spans="1:16" x14ac:dyDescent="0.2">
      <c r="A433" s="65" t="s">
        <v>21</v>
      </c>
      <c r="B433" s="64"/>
      <c r="C433" s="80"/>
      <c r="D433" s="64"/>
      <c r="E433" s="91">
        <f t="shared" si="27"/>
        <v>0</v>
      </c>
    </row>
    <row r="434" spans="1:16" x14ac:dyDescent="0.2">
      <c r="A434" s="65" t="s">
        <v>22</v>
      </c>
      <c r="B434" s="64"/>
      <c r="C434" s="80"/>
      <c r="D434" s="64">
        <v>200</v>
      </c>
      <c r="E434" s="91">
        <f t="shared" si="27"/>
        <v>200</v>
      </c>
    </row>
    <row r="435" spans="1:16" ht="15" x14ac:dyDescent="0.25">
      <c r="A435" s="66" t="s">
        <v>17</v>
      </c>
      <c r="B435" s="67">
        <f>B434+B433+B432</f>
        <v>1635</v>
      </c>
      <c r="C435" s="81">
        <f>C434+C433+C432</f>
        <v>1742</v>
      </c>
      <c r="D435" s="67">
        <f>D434+D433+D432</f>
        <v>950</v>
      </c>
      <c r="E435" s="90">
        <f t="shared" si="27"/>
        <v>-792</v>
      </c>
      <c r="G435" s="87"/>
      <c r="H435" s="87"/>
      <c r="I435" s="87"/>
      <c r="J435" s="87"/>
      <c r="K435" s="87"/>
      <c r="L435" s="87"/>
      <c r="M435" s="87"/>
      <c r="N435" s="87"/>
      <c r="O435" s="87"/>
      <c r="P435" s="87"/>
    </row>
    <row r="436" spans="1:16" x14ac:dyDescent="0.2">
      <c r="A436" s="65" t="s">
        <v>23</v>
      </c>
      <c r="B436" s="64"/>
      <c r="C436" s="80"/>
      <c r="D436" s="64"/>
      <c r="E436" s="91"/>
    </row>
    <row r="437" spans="1:16" x14ac:dyDescent="0.2">
      <c r="A437" s="65" t="s">
        <v>24</v>
      </c>
      <c r="B437" s="64"/>
      <c r="C437" s="80"/>
      <c r="D437" s="64"/>
      <c r="E437" s="91"/>
    </row>
    <row r="438" spans="1:16" x14ac:dyDescent="0.2">
      <c r="A438" s="65" t="s">
        <v>25</v>
      </c>
      <c r="B438" s="64"/>
      <c r="C438" s="80"/>
      <c r="D438" s="64"/>
      <c r="E438" s="91"/>
    </row>
    <row r="439" spans="1:16" x14ac:dyDescent="0.2">
      <c r="A439" s="65" t="s">
        <v>26</v>
      </c>
      <c r="B439" s="64"/>
      <c r="C439" s="80"/>
      <c r="D439" s="64"/>
      <c r="E439" s="91"/>
    </row>
    <row r="440" spans="1:16" ht="15" x14ac:dyDescent="0.25">
      <c r="A440" s="66" t="s">
        <v>18</v>
      </c>
      <c r="B440" s="67">
        <f>B439+B438+B437+B436</f>
        <v>0</v>
      </c>
      <c r="C440" s="81">
        <f>C439+C438+C437+C436</f>
        <v>0</v>
      </c>
      <c r="D440" s="67">
        <f>D439+D438+D437+D436</f>
        <v>0</v>
      </c>
      <c r="E440" s="90">
        <f>D440-C440</f>
        <v>0</v>
      </c>
    </row>
    <row r="441" spans="1:16" x14ac:dyDescent="0.2">
      <c r="A441" s="65" t="s">
        <v>27</v>
      </c>
      <c r="B441" s="64"/>
      <c r="C441" s="80"/>
      <c r="D441" s="64"/>
      <c r="E441" s="91"/>
    </row>
    <row r="442" spans="1:16" x14ac:dyDescent="0.2">
      <c r="A442" s="65" t="s">
        <v>28</v>
      </c>
      <c r="B442" s="64"/>
      <c r="C442" s="80"/>
      <c r="D442" s="64"/>
      <c r="E442" s="91"/>
    </row>
    <row r="443" spans="1:16" x14ac:dyDescent="0.2">
      <c r="A443" s="65" t="s">
        <v>29</v>
      </c>
      <c r="B443" s="64"/>
      <c r="C443" s="80"/>
      <c r="D443" s="64"/>
      <c r="E443" s="91"/>
    </row>
    <row r="444" spans="1:16" ht="15" x14ac:dyDescent="0.25">
      <c r="A444" s="66" t="s">
        <v>19</v>
      </c>
      <c r="B444" s="67">
        <f>B443+B442+B441</f>
        <v>0</v>
      </c>
      <c r="C444" s="81">
        <f>C443+C442+C441</f>
        <v>0</v>
      </c>
      <c r="D444" s="67">
        <f>D443+D442+D441</f>
        <v>0</v>
      </c>
      <c r="E444" s="90">
        <f>D444-C444</f>
        <v>0</v>
      </c>
    </row>
    <row r="445" spans="1:16" ht="15" x14ac:dyDescent="0.25">
      <c r="A445" s="83" t="s">
        <v>12</v>
      </c>
      <c r="B445" s="67">
        <f>B444+B440+B435+B431</f>
        <v>98605</v>
      </c>
      <c r="C445" s="81">
        <f>C444+C440+C435+C431</f>
        <v>100324</v>
      </c>
      <c r="D445" s="67">
        <f>D444+D440+D435+D431</f>
        <v>96579</v>
      </c>
      <c r="E445" s="90">
        <f>D445-C445</f>
        <v>-3745</v>
      </c>
      <c r="G445" s="87"/>
      <c r="H445" s="87"/>
      <c r="I445" s="87"/>
      <c r="J445" s="87"/>
      <c r="K445" s="87"/>
      <c r="L445" s="87"/>
      <c r="M445" s="87"/>
      <c r="N445" s="87"/>
      <c r="O445" s="87"/>
      <c r="P445" s="87"/>
    </row>
    <row r="446" spans="1:16" ht="15" x14ac:dyDescent="0.25">
      <c r="A446" s="69" t="s">
        <v>40</v>
      </c>
      <c r="B446" s="70" t="s">
        <v>1</v>
      </c>
      <c r="C446" s="70" t="s">
        <v>3</v>
      </c>
      <c r="D446" s="71" t="s">
        <v>3</v>
      </c>
      <c r="E446" s="56" t="str">
        <f>$E$5</f>
        <v>2024-25+/-</v>
      </c>
    </row>
    <row r="447" spans="1:16" ht="15" x14ac:dyDescent="0.25">
      <c r="A447" s="72" t="s">
        <v>81</v>
      </c>
      <c r="B447" s="73" t="str">
        <f>$B$6</f>
        <v>2023-24</v>
      </c>
      <c r="C447" s="73" t="str">
        <f>$C$6</f>
        <v>2023-24</v>
      </c>
      <c r="D447" s="74" t="str">
        <f>$D$6</f>
        <v>2024-25</v>
      </c>
      <c r="E447" s="75" t="str">
        <f>$E$6</f>
        <v>2023-24</v>
      </c>
    </row>
    <row r="448" spans="1:16" ht="15" x14ac:dyDescent="0.25">
      <c r="A448" s="76" t="s">
        <v>82</v>
      </c>
      <c r="B448" s="77"/>
      <c r="C448" s="77"/>
      <c r="D448" s="78"/>
      <c r="E448" s="79"/>
    </row>
    <row r="449" spans="1:16" x14ac:dyDescent="0.2">
      <c r="A449" s="65" t="s">
        <v>8</v>
      </c>
      <c r="B449" s="64">
        <v>84292</v>
      </c>
      <c r="C449" s="80">
        <v>85693</v>
      </c>
      <c r="D449" s="64">
        <v>86672</v>
      </c>
      <c r="E449" s="91">
        <f t="shared" ref="E449:E456" si="28">D449-C449</f>
        <v>979</v>
      </c>
      <c r="G449" s="87"/>
      <c r="H449" s="87"/>
      <c r="I449" s="87"/>
      <c r="J449" s="87"/>
      <c r="K449" s="87"/>
      <c r="L449" s="87"/>
      <c r="M449" s="87"/>
      <c r="N449" s="87"/>
      <c r="O449" s="87"/>
      <c r="P449" s="87"/>
    </row>
    <row r="450" spans="1:16" x14ac:dyDescent="0.2">
      <c r="A450" s="65" t="s">
        <v>9</v>
      </c>
      <c r="B450" s="64"/>
      <c r="C450" s="80"/>
      <c r="D450" s="64"/>
      <c r="E450" s="91">
        <f t="shared" si="28"/>
        <v>0</v>
      </c>
    </row>
    <row r="451" spans="1:16" x14ac:dyDescent="0.2">
      <c r="A451" s="65" t="s">
        <v>10</v>
      </c>
      <c r="B451" s="64">
        <v>27584</v>
      </c>
      <c r="C451" s="80">
        <v>28216</v>
      </c>
      <c r="D451" s="64">
        <v>31203</v>
      </c>
      <c r="E451" s="91">
        <f t="shared" si="28"/>
        <v>2987</v>
      </c>
      <c r="G451" s="87"/>
      <c r="H451" s="87"/>
      <c r="I451" s="87"/>
      <c r="J451" s="87"/>
      <c r="K451" s="87"/>
      <c r="L451" s="87"/>
      <c r="M451" s="87"/>
      <c r="N451" s="87"/>
      <c r="O451" s="87"/>
      <c r="P451" s="87"/>
    </row>
    <row r="452" spans="1:16" ht="15" x14ac:dyDescent="0.25">
      <c r="A452" s="66" t="s">
        <v>11</v>
      </c>
      <c r="B452" s="67">
        <f>B451+B450+B449</f>
        <v>111876</v>
      </c>
      <c r="C452" s="81">
        <f>C451+C450+C449</f>
        <v>113909</v>
      </c>
      <c r="D452" s="67">
        <f>D451+D450+D449</f>
        <v>117875</v>
      </c>
      <c r="E452" s="90">
        <f t="shared" si="28"/>
        <v>3966</v>
      </c>
      <c r="G452" s="87"/>
      <c r="H452" s="87"/>
      <c r="I452" s="87"/>
      <c r="J452" s="87"/>
      <c r="K452" s="87"/>
      <c r="L452" s="87"/>
      <c r="M452" s="87"/>
      <c r="N452" s="87"/>
      <c r="O452" s="87"/>
      <c r="P452" s="87"/>
    </row>
    <row r="453" spans="1:16" x14ac:dyDescent="0.2">
      <c r="A453" s="65" t="s">
        <v>20</v>
      </c>
      <c r="B453" s="64"/>
      <c r="C453" s="80"/>
      <c r="D453" s="64">
        <v>1500</v>
      </c>
      <c r="E453" s="91">
        <f t="shared" si="28"/>
        <v>1500</v>
      </c>
    </row>
    <row r="454" spans="1:16" x14ac:dyDescent="0.2">
      <c r="A454" s="65" t="s">
        <v>21</v>
      </c>
      <c r="B454" s="64">
        <v>2188</v>
      </c>
      <c r="C454" s="80">
        <v>2090</v>
      </c>
      <c r="D454" s="64">
        <v>663</v>
      </c>
      <c r="E454" s="91">
        <f t="shared" si="28"/>
        <v>-1427</v>
      </c>
      <c r="G454" s="87"/>
      <c r="H454" s="87"/>
      <c r="I454" s="87"/>
      <c r="J454" s="87"/>
      <c r="K454" s="87"/>
      <c r="L454" s="87"/>
      <c r="M454" s="87"/>
      <c r="N454" s="87"/>
      <c r="O454" s="87"/>
      <c r="P454" s="87"/>
    </row>
    <row r="455" spans="1:16" x14ac:dyDescent="0.2">
      <c r="A455" s="65" t="s">
        <v>22</v>
      </c>
      <c r="B455" s="64"/>
      <c r="C455" s="80"/>
      <c r="D455" s="64">
        <v>400</v>
      </c>
      <c r="E455" s="91">
        <f t="shared" si="28"/>
        <v>400</v>
      </c>
    </row>
    <row r="456" spans="1:16" ht="15" x14ac:dyDescent="0.25">
      <c r="A456" s="66" t="s">
        <v>17</v>
      </c>
      <c r="B456" s="67">
        <f>B455+B454+B453</f>
        <v>2188</v>
      </c>
      <c r="C456" s="81">
        <f>C455+C454+C453</f>
        <v>2090</v>
      </c>
      <c r="D456" s="67">
        <f>D455+D454+D453</f>
        <v>2563</v>
      </c>
      <c r="E456" s="90">
        <f t="shared" si="28"/>
        <v>473</v>
      </c>
      <c r="G456" s="87"/>
      <c r="H456" s="87"/>
      <c r="I456" s="87"/>
      <c r="J456" s="87"/>
      <c r="K456" s="87"/>
      <c r="L456" s="87"/>
      <c r="M456" s="87"/>
      <c r="N456" s="87"/>
      <c r="O456" s="87"/>
      <c r="P456" s="87"/>
    </row>
    <row r="457" spans="1:16" x14ac:dyDescent="0.2">
      <c r="A457" s="65" t="s">
        <v>23</v>
      </c>
      <c r="B457" s="64"/>
      <c r="C457" s="80"/>
      <c r="D457" s="64"/>
      <c r="E457" s="91"/>
    </row>
    <row r="458" spans="1:16" x14ac:dyDescent="0.2">
      <c r="A458" s="65" t="s">
        <v>24</v>
      </c>
      <c r="B458" s="64"/>
      <c r="C458" s="80"/>
      <c r="D458" s="64"/>
      <c r="E458" s="91"/>
    </row>
    <row r="459" spans="1:16" x14ac:dyDescent="0.2">
      <c r="A459" s="65" t="s">
        <v>25</v>
      </c>
      <c r="B459" s="64"/>
      <c r="C459" s="80"/>
      <c r="D459" s="64"/>
      <c r="E459" s="91"/>
    </row>
    <row r="460" spans="1:16" x14ac:dyDescent="0.2">
      <c r="A460" s="65" t="s">
        <v>26</v>
      </c>
      <c r="B460" s="64"/>
      <c r="C460" s="80"/>
      <c r="D460" s="64"/>
      <c r="E460" s="91"/>
    </row>
    <row r="461" spans="1:16" ht="15" x14ac:dyDescent="0.25">
      <c r="A461" s="66" t="s">
        <v>18</v>
      </c>
      <c r="B461" s="67">
        <f>B460+B459+B458+B457</f>
        <v>0</v>
      </c>
      <c r="C461" s="81">
        <f>C460+C459+C458+C457</f>
        <v>0</v>
      </c>
      <c r="D461" s="67">
        <f>D460+D459+D458+D457</f>
        <v>0</v>
      </c>
      <c r="E461" s="90">
        <f>D461-C461</f>
        <v>0</v>
      </c>
    </row>
    <row r="462" spans="1:16" x14ac:dyDescent="0.2">
      <c r="A462" s="65" t="s">
        <v>27</v>
      </c>
      <c r="B462" s="64">
        <v>15890</v>
      </c>
      <c r="C462" s="80">
        <v>16024</v>
      </c>
      <c r="D462" s="64"/>
      <c r="E462" s="91"/>
    </row>
    <row r="463" spans="1:16" x14ac:dyDescent="0.2">
      <c r="A463" s="65" t="s">
        <v>28</v>
      </c>
      <c r="B463" s="64"/>
      <c r="C463" s="80"/>
      <c r="D463" s="64"/>
      <c r="E463" s="91"/>
    </row>
    <row r="464" spans="1:16" x14ac:dyDescent="0.2">
      <c r="A464" s="65" t="s">
        <v>29</v>
      </c>
      <c r="B464" s="64"/>
      <c r="C464" s="64"/>
      <c r="D464" s="64"/>
      <c r="E464" s="91"/>
    </row>
    <row r="465" spans="1:16" ht="15" x14ac:dyDescent="0.25">
      <c r="A465" s="66" t="s">
        <v>19</v>
      </c>
      <c r="B465" s="67">
        <f>B464+B463+B462</f>
        <v>15890</v>
      </c>
      <c r="C465" s="81">
        <f>C464+C463+C462</f>
        <v>16024</v>
      </c>
      <c r="D465" s="67">
        <f>D464+D463+D462</f>
        <v>0</v>
      </c>
      <c r="E465" s="90">
        <f>D465-C465</f>
        <v>-16024</v>
      </c>
    </row>
    <row r="466" spans="1:16" ht="15" x14ac:dyDescent="0.25">
      <c r="A466" s="83" t="s">
        <v>12</v>
      </c>
      <c r="B466" s="67">
        <f>B465+B461+B456+B452</f>
        <v>129954</v>
      </c>
      <c r="C466" s="81">
        <f>C465+C461+C456+C452</f>
        <v>132023</v>
      </c>
      <c r="D466" s="67">
        <f>D465+D461+D456+D452</f>
        <v>120438</v>
      </c>
      <c r="E466" s="90">
        <f>D466-C466</f>
        <v>-11585</v>
      </c>
      <c r="G466" s="87"/>
      <c r="H466" s="87"/>
      <c r="I466" s="87"/>
      <c r="J466" s="87"/>
      <c r="K466" s="87"/>
      <c r="L466" s="87"/>
      <c r="M466" s="87"/>
      <c r="N466" s="87"/>
      <c r="O466" s="87"/>
      <c r="P466" s="87"/>
    </row>
    <row r="467" spans="1:16" ht="15" x14ac:dyDescent="0.25">
      <c r="A467" s="69" t="s">
        <v>40</v>
      </c>
      <c r="B467" s="70" t="s">
        <v>1</v>
      </c>
      <c r="C467" s="70" t="s">
        <v>3</v>
      </c>
      <c r="D467" s="71" t="s">
        <v>3</v>
      </c>
      <c r="E467" s="56" t="str">
        <f>$E$5</f>
        <v>2024-25+/-</v>
      </c>
    </row>
    <row r="468" spans="1:16" ht="15" x14ac:dyDescent="0.25">
      <c r="A468" s="72" t="s">
        <v>83</v>
      </c>
      <c r="B468" s="73" t="str">
        <f>$B$6</f>
        <v>2023-24</v>
      </c>
      <c r="C468" s="73" t="str">
        <f>$C$6</f>
        <v>2023-24</v>
      </c>
      <c r="D468" s="74" t="str">
        <f>$D$6</f>
        <v>2024-25</v>
      </c>
      <c r="E468" s="75" t="str">
        <f>$E$6</f>
        <v>2023-24</v>
      </c>
    </row>
    <row r="469" spans="1:16" ht="15" x14ac:dyDescent="0.25">
      <c r="A469" s="76" t="s">
        <v>84</v>
      </c>
      <c r="B469" s="77"/>
      <c r="C469" s="77"/>
      <c r="D469" s="78"/>
      <c r="E469" s="79"/>
    </row>
    <row r="470" spans="1:16" x14ac:dyDescent="0.2">
      <c r="A470" s="65" t="s">
        <v>8</v>
      </c>
      <c r="B470" s="64">
        <v>91556</v>
      </c>
      <c r="C470" s="80">
        <v>93008</v>
      </c>
      <c r="D470" s="64">
        <v>82276</v>
      </c>
      <c r="E470" s="91">
        <f>D470-C470</f>
        <v>-10732</v>
      </c>
      <c r="G470" s="87"/>
      <c r="H470" s="87"/>
      <c r="I470" s="87"/>
      <c r="J470" s="87"/>
      <c r="K470" s="87"/>
      <c r="L470" s="87"/>
      <c r="M470" s="87"/>
      <c r="N470" s="87"/>
      <c r="O470" s="87"/>
      <c r="P470" s="87"/>
    </row>
    <row r="471" spans="1:16" x14ac:dyDescent="0.2">
      <c r="A471" s="65" t="s">
        <v>9</v>
      </c>
      <c r="B471" s="64"/>
      <c r="C471" s="80"/>
      <c r="D471" s="64"/>
      <c r="E471" s="91"/>
    </row>
    <row r="472" spans="1:16" x14ac:dyDescent="0.2">
      <c r="A472" s="65" t="s">
        <v>10</v>
      </c>
      <c r="B472" s="64">
        <v>33947</v>
      </c>
      <c r="C472" s="80">
        <v>34486</v>
      </c>
      <c r="D472" s="64">
        <v>29620</v>
      </c>
      <c r="E472" s="91">
        <f t="shared" ref="E472:E477" si="29">D472-C472</f>
        <v>-4866</v>
      </c>
      <c r="G472" s="87"/>
      <c r="H472" s="87"/>
      <c r="I472" s="87"/>
      <c r="J472" s="87"/>
      <c r="K472" s="87"/>
      <c r="L472" s="87"/>
      <c r="M472" s="87"/>
      <c r="N472" s="87"/>
      <c r="O472" s="87"/>
      <c r="P472" s="87"/>
    </row>
    <row r="473" spans="1:16" ht="15" x14ac:dyDescent="0.25">
      <c r="A473" s="66" t="s">
        <v>11</v>
      </c>
      <c r="B473" s="67">
        <f>B472+B471+B470</f>
        <v>125503</v>
      </c>
      <c r="C473" s="81">
        <f>C472+C471+C470</f>
        <v>127494</v>
      </c>
      <c r="D473" s="67">
        <f>D472+D471+D470</f>
        <v>111896</v>
      </c>
      <c r="E473" s="90">
        <f t="shared" si="29"/>
        <v>-15598</v>
      </c>
      <c r="G473" s="87"/>
      <c r="H473" s="87"/>
      <c r="I473" s="87"/>
      <c r="J473" s="87"/>
      <c r="K473" s="87"/>
      <c r="L473" s="87"/>
      <c r="M473" s="87"/>
      <c r="N473" s="87"/>
      <c r="O473" s="87"/>
      <c r="P473" s="87"/>
    </row>
    <row r="474" spans="1:16" x14ac:dyDescent="0.2">
      <c r="A474" s="65" t="s">
        <v>20</v>
      </c>
      <c r="B474" s="64"/>
      <c r="C474" s="80"/>
      <c r="D474" s="64">
        <v>1400</v>
      </c>
      <c r="E474" s="91">
        <f t="shared" si="29"/>
        <v>1400</v>
      </c>
    </row>
    <row r="475" spans="1:16" x14ac:dyDescent="0.2">
      <c r="A475" s="65" t="s">
        <v>21</v>
      </c>
      <c r="B475" s="64">
        <v>663</v>
      </c>
      <c r="C475" s="80">
        <v>697</v>
      </c>
      <c r="D475" s="64">
        <v>663</v>
      </c>
      <c r="E475" s="91">
        <f t="shared" si="29"/>
        <v>-34</v>
      </c>
      <c r="G475" s="87"/>
      <c r="H475" s="87"/>
      <c r="I475" s="87"/>
      <c r="J475" s="87"/>
      <c r="K475" s="87"/>
      <c r="L475" s="87"/>
      <c r="M475" s="87"/>
      <c r="N475" s="87"/>
      <c r="O475" s="87"/>
      <c r="P475" s="87"/>
    </row>
    <row r="476" spans="1:16" x14ac:dyDescent="0.2">
      <c r="A476" s="65" t="s">
        <v>22</v>
      </c>
      <c r="B476" s="64"/>
      <c r="C476" s="80"/>
      <c r="D476" s="64">
        <v>400</v>
      </c>
      <c r="E476" s="91">
        <f t="shared" si="29"/>
        <v>400</v>
      </c>
    </row>
    <row r="477" spans="1:16" ht="15" x14ac:dyDescent="0.25">
      <c r="A477" s="66" t="s">
        <v>17</v>
      </c>
      <c r="B477" s="67">
        <f>B476+B475+B474</f>
        <v>663</v>
      </c>
      <c r="C477" s="81">
        <f>C476+C475+C474</f>
        <v>697</v>
      </c>
      <c r="D477" s="67">
        <f>D476+D475+D474</f>
        <v>2463</v>
      </c>
      <c r="E477" s="90">
        <f t="shared" si="29"/>
        <v>1766</v>
      </c>
      <c r="G477" s="87"/>
      <c r="H477" s="87"/>
      <c r="I477" s="87"/>
      <c r="J477" s="87"/>
      <c r="K477" s="87"/>
      <c r="L477" s="87"/>
      <c r="M477" s="87"/>
      <c r="N477" s="87"/>
      <c r="O477" s="87"/>
      <c r="P477" s="87"/>
    </row>
    <row r="478" spans="1:16" x14ac:dyDescent="0.2">
      <c r="A478" s="65" t="s">
        <v>23</v>
      </c>
      <c r="B478" s="64"/>
      <c r="C478" s="80"/>
      <c r="D478" s="64"/>
      <c r="E478" s="91"/>
    </row>
    <row r="479" spans="1:16" x14ac:dyDescent="0.2">
      <c r="A479" s="65" t="s">
        <v>24</v>
      </c>
      <c r="B479" s="64"/>
      <c r="C479" s="80"/>
      <c r="D479" s="64"/>
      <c r="E479" s="91"/>
    </row>
    <row r="480" spans="1:16" x14ac:dyDescent="0.2">
      <c r="A480" s="65" t="s">
        <v>25</v>
      </c>
      <c r="B480" s="64"/>
      <c r="C480" s="80"/>
      <c r="D480" s="64"/>
      <c r="E480" s="91"/>
    </row>
    <row r="481" spans="1:16" x14ac:dyDescent="0.2">
      <c r="A481" s="65" t="s">
        <v>26</v>
      </c>
      <c r="B481" s="64"/>
      <c r="C481" s="80"/>
      <c r="D481" s="64"/>
      <c r="E481" s="91"/>
    </row>
    <row r="482" spans="1:16" ht="15" x14ac:dyDescent="0.25">
      <c r="A482" s="66" t="s">
        <v>18</v>
      </c>
      <c r="B482" s="67">
        <f>B481+B480+B479+B478</f>
        <v>0</v>
      </c>
      <c r="C482" s="81">
        <f>C481+C480+C479+C478</f>
        <v>0</v>
      </c>
      <c r="D482" s="67">
        <f>D481+D480+D479+D478</f>
        <v>0</v>
      </c>
      <c r="E482" s="90">
        <f>D482-C482</f>
        <v>0</v>
      </c>
    </row>
    <row r="483" spans="1:16" x14ac:dyDescent="0.2">
      <c r="A483" s="65" t="s">
        <v>27</v>
      </c>
      <c r="B483" s="64">
        <v>358433</v>
      </c>
      <c r="C483" s="80">
        <v>364718</v>
      </c>
      <c r="D483" s="64"/>
      <c r="E483" s="91"/>
    </row>
    <row r="484" spans="1:16" x14ac:dyDescent="0.2">
      <c r="A484" s="65" t="s">
        <v>28</v>
      </c>
      <c r="B484" s="64"/>
      <c r="C484" s="80"/>
      <c r="D484" s="64"/>
      <c r="E484" s="91"/>
    </row>
    <row r="485" spans="1:16" x14ac:dyDescent="0.2">
      <c r="A485" s="65" t="s">
        <v>29</v>
      </c>
      <c r="B485" s="64"/>
      <c r="C485" s="64"/>
      <c r="D485" s="64"/>
      <c r="E485" s="91"/>
    </row>
    <row r="486" spans="1:16" ht="15" x14ac:dyDescent="0.25">
      <c r="A486" s="66" t="s">
        <v>19</v>
      </c>
      <c r="B486" s="67">
        <f>B485+B484+B483</f>
        <v>358433</v>
      </c>
      <c r="C486" s="81">
        <f>C485+C484+C483</f>
        <v>364718</v>
      </c>
      <c r="D486" s="67">
        <f>D485+D484+D483</f>
        <v>0</v>
      </c>
      <c r="E486" s="90">
        <f>D486-C486</f>
        <v>-364718</v>
      </c>
    </row>
    <row r="487" spans="1:16" ht="15" x14ac:dyDescent="0.25">
      <c r="A487" s="83" t="s">
        <v>12</v>
      </c>
      <c r="B487" s="67">
        <f>B486+B482+B477+B473</f>
        <v>484599</v>
      </c>
      <c r="C487" s="81">
        <f>C486+C482+C477+C473</f>
        <v>492909</v>
      </c>
      <c r="D487" s="67">
        <f>D486+D482+D477+D473</f>
        <v>114359</v>
      </c>
      <c r="E487" s="90">
        <f>D487-C487</f>
        <v>-378550</v>
      </c>
      <c r="G487" s="87"/>
      <c r="H487" s="87"/>
      <c r="I487" s="87"/>
      <c r="J487" s="87"/>
      <c r="K487" s="87"/>
      <c r="L487" s="87"/>
      <c r="M487" s="87"/>
      <c r="N487" s="87"/>
      <c r="O487" s="87"/>
      <c r="P487" s="87"/>
    </row>
    <row r="488" spans="1:16" ht="15" x14ac:dyDescent="0.25">
      <c r="A488" s="69" t="s">
        <v>40</v>
      </c>
      <c r="B488" s="70" t="s">
        <v>1</v>
      </c>
      <c r="C488" s="70" t="s">
        <v>3</v>
      </c>
      <c r="D488" s="71" t="s">
        <v>3</v>
      </c>
      <c r="E488" s="56" t="str">
        <f>$E$5</f>
        <v>2024-25+/-</v>
      </c>
    </row>
    <row r="489" spans="1:16" ht="15" x14ac:dyDescent="0.25">
      <c r="A489" s="72" t="s">
        <v>85</v>
      </c>
      <c r="B489" s="73" t="str">
        <f>$B$6</f>
        <v>2023-24</v>
      </c>
      <c r="C489" s="73" t="str">
        <f>$C$6</f>
        <v>2023-24</v>
      </c>
      <c r="D489" s="74" t="str">
        <f>$D$6</f>
        <v>2024-25</v>
      </c>
      <c r="E489" s="75" t="str">
        <f>$E$6</f>
        <v>2023-24</v>
      </c>
    </row>
    <row r="490" spans="1:16" ht="15" x14ac:dyDescent="0.25">
      <c r="A490" s="76" t="s">
        <v>86</v>
      </c>
      <c r="B490" s="77"/>
      <c r="C490" s="77"/>
      <c r="D490" s="78"/>
      <c r="E490" s="79"/>
    </row>
    <row r="491" spans="1:16" x14ac:dyDescent="0.2">
      <c r="A491" s="65" t="s">
        <v>8</v>
      </c>
      <c r="B491" s="64">
        <v>54259</v>
      </c>
      <c r="C491" s="80">
        <v>55039</v>
      </c>
      <c r="D491" s="64">
        <v>45988</v>
      </c>
      <c r="E491" s="91">
        <f>D491-C491</f>
        <v>-9051</v>
      </c>
      <c r="G491" s="87"/>
      <c r="H491" s="87"/>
      <c r="I491" s="87"/>
      <c r="J491" s="87"/>
      <c r="K491" s="87"/>
      <c r="L491" s="87"/>
      <c r="M491" s="87"/>
      <c r="N491" s="87"/>
      <c r="O491" s="87"/>
      <c r="P491" s="87"/>
    </row>
    <row r="492" spans="1:16" x14ac:dyDescent="0.2">
      <c r="A492" s="65" t="s">
        <v>9</v>
      </c>
      <c r="B492" s="64"/>
      <c r="C492" s="80"/>
      <c r="D492" s="64"/>
      <c r="E492" s="91"/>
    </row>
    <row r="493" spans="1:16" x14ac:dyDescent="0.2">
      <c r="A493" s="65" t="s">
        <v>10</v>
      </c>
      <c r="B493" s="64">
        <v>21252</v>
      </c>
      <c r="C493" s="80">
        <v>21597</v>
      </c>
      <c r="D493" s="64">
        <v>16556</v>
      </c>
      <c r="E493" s="91">
        <f t="shared" ref="E493:E498" si="30">D493-C493</f>
        <v>-5041</v>
      </c>
      <c r="G493" s="87"/>
      <c r="H493" s="87"/>
      <c r="I493" s="87"/>
      <c r="J493" s="87"/>
      <c r="K493" s="87"/>
      <c r="L493" s="87"/>
      <c r="M493" s="87"/>
      <c r="N493" s="87"/>
      <c r="O493" s="87"/>
      <c r="P493" s="87"/>
    </row>
    <row r="494" spans="1:16" ht="15" x14ac:dyDescent="0.25">
      <c r="A494" s="66" t="s">
        <v>11</v>
      </c>
      <c r="B494" s="67">
        <f>B493+B492+B491</f>
        <v>75511</v>
      </c>
      <c r="C494" s="81">
        <f>C493+C492+C491</f>
        <v>76636</v>
      </c>
      <c r="D494" s="67">
        <f>D493+D492+D491</f>
        <v>62544</v>
      </c>
      <c r="E494" s="90">
        <f t="shared" si="30"/>
        <v>-14092</v>
      </c>
      <c r="G494" s="87"/>
      <c r="H494" s="87"/>
      <c r="I494" s="87"/>
      <c r="J494" s="87"/>
      <c r="K494" s="87"/>
      <c r="L494" s="87"/>
      <c r="M494" s="87"/>
      <c r="N494" s="87"/>
      <c r="O494" s="87"/>
      <c r="P494" s="87"/>
    </row>
    <row r="495" spans="1:16" x14ac:dyDescent="0.2">
      <c r="A495" s="65" t="s">
        <v>20</v>
      </c>
      <c r="B495" s="64"/>
      <c r="C495" s="80"/>
      <c r="D495" s="64">
        <v>750</v>
      </c>
      <c r="E495" s="91">
        <f t="shared" si="30"/>
        <v>750</v>
      </c>
    </row>
    <row r="496" spans="1:16" x14ac:dyDescent="0.2">
      <c r="A496" s="65" t="s">
        <v>21</v>
      </c>
      <c r="B496" s="64"/>
      <c r="C496" s="80"/>
      <c r="D496" s="64"/>
      <c r="E496" s="91">
        <f t="shared" si="30"/>
        <v>0</v>
      </c>
    </row>
    <row r="497" spans="1:16" x14ac:dyDescent="0.2">
      <c r="A497" s="65" t="s">
        <v>22</v>
      </c>
      <c r="B497" s="64"/>
      <c r="C497" s="80"/>
      <c r="D497" s="64">
        <v>200</v>
      </c>
      <c r="E497" s="91">
        <f t="shared" si="30"/>
        <v>200</v>
      </c>
    </row>
    <row r="498" spans="1:16" ht="15" x14ac:dyDescent="0.25">
      <c r="A498" s="66" t="s">
        <v>17</v>
      </c>
      <c r="B498" s="67">
        <f>B497+B496+B495</f>
        <v>0</v>
      </c>
      <c r="C498" s="81">
        <f>C497+C496+C495</f>
        <v>0</v>
      </c>
      <c r="D498" s="67">
        <f>D497+D496+D495</f>
        <v>950</v>
      </c>
      <c r="E498" s="90">
        <f t="shared" si="30"/>
        <v>950</v>
      </c>
    </row>
    <row r="499" spans="1:16" x14ac:dyDescent="0.2">
      <c r="A499" s="65" t="s">
        <v>23</v>
      </c>
      <c r="B499" s="64"/>
      <c r="C499" s="80"/>
      <c r="D499" s="64"/>
      <c r="E499" s="91"/>
    </row>
    <row r="500" spans="1:16" x14ac:dyDescent="0.2">
      <c r="A500" s="65" t="s">
        <v>24</v>
      </c>
      <c r="B500" s="64"/>
      <c r="C500" s="80"/>
      <c r="D500" s="64"/>
      <c r="E500" s="91"/>
    </row>
    <row r="501" spans="1:16" x14ac:dyDescent="0.2">
      <c r="A501" s="65" t="s">
        <v>25</v>
      </c>
      <c r="B501" s="64"/>
      <c r="C501" s="80"/>
      <c r="D501" s="64"/>
      <c r="E501" s="91"/>
    </row>
    <row r="502" spans="1:16" x14ac:dyDescent="0.2">
      <c r="A502" s="65" t="s">
        <v>26</v>
      </c>
      <c r="B502" s="64"/>
      <c r="C502" s="80"/>
      <c r="D502" s="64"/>
      <c r="E502" s="91"/>
    </row>
    <row r="503" spans="1:16" ht="15" x14ac:dyDescent="0.25">
      <c r="A503" s="66" t="s">
        <v>18</v>
      </c>
      <c r="B503" s="67">
        <f>B502+B501+B500+B499</f>
        <v>0</v>
      </c>
      <c r="C503" s="81">
        <f>C502+C501+C500+C499</f>
        <v>0</v>
      </c>
      <c r="D503" s="67">
        <f>D502+D501+D500+D499</f>
        <v>0</v>
      </c>
      <c r="E503" s="90">
        <f>D503-C503</f>
        <v>0</v>
      </c>
    </row>
    <row r="504" spans="1:16" x14ac:dyDescent="0.2">
      <c r="A504" s="65" t="s">
        <v>27</v>
      </c>
      <c r="B504" s="64"/>
      <c r="C504" s="80"/>
      <c r="D504" s="64"/>
      <c r="E504" s="91"/>
    </row>
    <row r="505" spans="1:16" x14ac:dyDescent="0.2">
      <c r="A505" s="65" t="s">
        <v>28</v>
      </c>
      <c r="B505" s="64"/>
      <c r="C505" s="80"/>
      <c r="D505" s="64"/>
      <c r="E505" s="91"/>
    </row>
    <row r="506" spans="1:16" x14ac:dyDescent="0.2">
      <c r="A506" s="65" t="s">
        <v>29</v>
      </c>
      <c r="B506" s="64"/>
      <c r="C506" s="80"/>
      <c r="D506" s="64"/>
      <c r="E506" s="91"/>
    </row>
    <row r="507" spans="1:16" ht="15" x14ac:dyDescent="0.25">
      <c r="A507" s="66" t="s">
        <v>19</v>
      </c>
      <c r="B507" s="67">
        <f>B506+B505+B504</f>
        <v>0</v>
      </c>
      <c r="C507" s="81">
        <f>C506+C505+C504</f>
        <v>0</v>
      </c>
      <c r="D507" s="67">
        <f>D506+D505+D504</f>
        <v>0</v>
      </c>
      <c r="E507" s="90">
        <f>D507-C507</f>
        <v>0</v>
      </c>
    </row>
    <row r="508" spans="1:16" ht="15" x14ac:dyDescent="0.25">
      <c r="A508" s="83" t="s">
        <v>12</v>
      </c>
      <c r="B508" s="67">
        <f>B507+B503+B498+B494</f>
        <v>75511</v>
      </c>
      <c r="C508" s="81">
        <f>C507+C503+C498+C494</f>
        <v>76636</v>
      </c>
      <c r="D508" s="67">
        <f>D507+D503+D498+D494</f>
        <v>63494</v>
      </c>
      <c r="E508" s="90">
        <f>D508-C508</f>
        <v>-13142</v>
      </c>
      <c r="G508" s="87"/>
      <c r="H508" s="87"/>
      <c r="I508" s="87"/>
      <c r="J508" s="87"/>
      <c r="K508" s="87"/>
      <c r="L508" s="87"/>
      <c r="M508" s="87"/>
      <c r="N508" s="87"/>
      <c r="O508" s="87"/>
      <c r="P508" s="87"/>
    </row>
    <row r="509" spans="1:16" ht="15" x14ac:dyDescent="0.25">
      <c r="A509" s="69" t="s">
        <v>40</v>
      </c>
      <c r="B509" s="70" t="s">
        <v>1</v>
      </c>
      <c r="C509" s="70" t="s">
        <v>3</v>
      </c>
      <c r="D509" s="71" t="s">
        <v>3</v>
      </c>
      <c r="E509" s="56" t="str">
        <f>$E$5</f>
        <v>2024-25+/-</v>
      </c>
    </row>
    <row r="510" spans="1:16" ht="15" x14ac:dyDescent="0.25">
      <c r="A510" s="72" t="s">
        <v>87</v>
      </c>
      <c r="B510" s="73" t="str">
        <f>$B$6</f>
        <v>2023-24</v>
      </c>
      <c r="C510" s="73" t="str">
        <f>$C$6</f>
        <v>2023-24</v>
      </c>
      <c r="D510" s="74" t="str">
        <f>$D$6</f>
        <v>2024-25</v>
      </c>
      <c r="E510" s="75" t="str">
        <f>$E$6</f>
        <v>2023-24</v>
      </c>
    </row>
    <row r="511" spans="1:16" ht="15" x14ac:dyDescent="0.25">
      <c r="A511" s="76" t="s">
        <v>88</v>
      </c>
      <c r="B511" s="77"/>
      <c r="C511" s="77"/>
      <c r="D511" s="78"/>
      <c r="E511" s="79"/>
    </row>
    <row r="512" spans="1:16" x14ac:dyDescent="0.2">
      <c r="A512" s="65" t="s">
        <v>8</v>
      </c>
      <c r="B512" s="64">
        <v>133824</v>
      </c>
      <c r="C512" s="80">
        <v>136203</v>
      </c>
      <c r="D512" s="64">
        <v>136750</v>
      </c>
      <c r="E512" s="91">
        <f>D512-C512</f>
        <v>547</v>
      </c>
      <c r="G512" s="87"/>
      <c r="H512" s="87"/>
      <c r="I512" s="87"/>
      <c r="J512" s="87"/>
      <c r="K512" s="87"/>
      <c r="L512" s="87"/>
      <c r="M512" s="87"/>
      <c r="N512" s="87"/>
      <c r="O512" s="87"/>
      <c r="P512" s="87"/>
    </row>
    <row r="513" spans="1:16" x14ac:dyDescent="0.2">
      <c r="A513" s="65" t="s">
        <v>9</v>
      </c>
      <c r="B513" s="64"/>
      <c r="C513" s="80"/>
      <c r="D513" s="64"/>
      <c r="E513" s="91"/>
    </row>
    <row r="514" spans="1:16" x14ac:dyDescent="0.2">
      <c r="A514" s="65" t="s">
        <v>10</v>
      </c>
      <c r="B514" s="64">
        <v>54581</v>
      </c>
      <c r="C514" s="80">
        <v>55387</v>
      </c>
      <c r="D514" s="64">
        <v>49230</v>
      </c>
      <c r="E514" s="91">
        <f t="shared" ref="E514:E519" si="31">D514-C514</f>
        <v>-6157</v>
      </c>
      <c r="G514" s="87"/>
      <c r="H514" s="87"/>
      <c r="I514" s="87"/>
      <c r="J514" s="87"/>
      <c r="K514" s="87"/>
      <c r="L514" s="87"/>
      <c r="M514" s="87"/>
      <c r="N514" s="87"/>
      <c r="O514" s="87"/>
      <c r="P514" s="87"/>
    </row>
    <row r="515" spans="1:16" ht="15" x14ac:dyDescent="0.25">
      <c r="A515" s="66" t="s">
        <v>11</v>
      </c>
      <c r="B515" s="67">
        <f>B514+B513+B512</f>
        <v>188405</v>
      </c>
      <c r="C515" s="81">
        <f>C514+C513+C512</f>
        <v>191590</v>
      </c>
      <c r="D515" s="67">
        <f>D514+D513+D512</f>
        <v>185980</v>
      </c>
      <c r="E515" s="90">
        <f t="shared" si="31"/>
        <v>-5610</v>
      </c>
      <c r="G515" s="87"/>
      <c r="H515" s="87"/>
      <c r="I515" s="87"/>
      <c r="J515" s="87"/>
      <c r="K515" s="87"/>
      <c r="L515" s="87"/>
      <c r="M515" s="87"/>
      <c r="N515" s="87"/>
      <c r="O515" s="87"/>
      <c r="P515" s="87"/>
    </row>
    <row r="516" spans="1:16" x14ac:dyDescent="0.2">
      <c r="A516" s="65" t="s">
        <v>20</v>
      </c>
      <c r="B516" s="64">
        <v>2745</v>
      </c>
      <c r="C516" s="64">
        <v>2787</v>
      </c>
      <c r="D516" s="64">
        <v>4150</v>
      </c>
      <c r="E516" s="91">
        <f t="shared" si="31"/>
        <v>1363</v>
      </c>
      <c r="G516" s="87"/>
      <c r="H516" s="87"/>
      <c r="I516" s="87"/>
      <c r="J516" s="87"/>
      <c r="K516" s="87"/>
      <c r="L516" s="87"/>
      <c r="M516" s="87"/>
      <c r="N516" s="87"/>
      <c r="O516" s="87"/>
      <c r="P516" s="87"/>
    </row>
    <row r="517" spans="1:16" x14ac:dyDescent="0.2">
      <c r="A517" s="65" t="s">
        <v>21</v>
      </c>
      <c r="B517" s="64">
        <v>310</v>
      </c>
      <c r="C517" s="80">
        <v>348</v>
      </c>
      <c r="D517" s="64">
        <v>30</v>
      </c>
      <c r="E517" s="91">
        <f t="shared" si="31"/>
        <v>-318</v>
      </c>
      <c r="G517" s="87"/>
      <c r="H517" s="87"/>
      <c r="I517" s="87"/>
      <c r="J517" s="87"/>
      <c r="K517" s="87"/>
      <c r="L517" s="87"/>
      <c r="M517" s="87"/>
      <c r="N517" s="87"/>
      <c r="O517" s="87"/>
      <c r="P517" s="87"/>
    </row>
    <row r="518" spans="1:16" x14ac:dyDescent="0.2">
      <c r="A518" s="65" t="s">
        <v>22</v>
      </c>
      <c r="B518" s="64">
        <v>155</v>
      </c>
      <c r="C518" s="80"/>
      <c r="D518" s="64">
        <v>400</v>
      </c>
      <c r="E518" s="91">
        <f t="shared" si="31"/>
        <v>400</v>
      </c>
      <c r="G518" s="87"/>
      <c r="H518" s="87"/>
      <c r="I518" s="87"/>
      <c r="J518" s="87"/>
      <c r="K518" s="87"/>
      <c r="L518" s="87"/>
      <c r="M518" s="87"/>
      <c r="N518" s="87"/>
      <c r="O518" s="87"/>
      <c r="P518" s="87"/>
    </row>
    <row r="519" spans="1:16" ht="15" x14ac:dyDescent="0.25">
      <c r="A519" s="66" t="s">
        <v>17</v>
      </c>
      <c r="B519" s="67">
        <f>B518+B517+B516</f>
        <v>3210</v>
      </c>
      <c r="C519" s="81">
        <f>C518+C517+C516</f>
        <v>3135</v>
      </c>
      <c r="D519" s="67">
        <f>D518+D517+D516</f>
        <v>4580</v>
      </c>
      <c r="E519" s="90">
        <f t="shared" si="31"/>
        <v>1445</v>
      </c>
      <c r="G519" s="87"/>
      <c r="H519" s="87"/>
      <c r="I519" s="87"/>
      <c r="J519" s="87"/>
      <c r="K519" s="87"/>
      <c r="L519" s="87"/>
      <c r="M519" s="87"/>
      <c r="N519" s="87"/>
      <c r="O519" s="87"/>
      <c r="P519" s="87"/>
    </row>
    <row r="520" spans="1:16" x14ac:dyDescent="0.2">
      <c r="A520" s="65" t="s">
        <v>23</v>
      </c>
      <c r="B520" s="64"/>
      <c r="C520" s="80"/>
      <c r="D520" s="64"/>
      <c r="E520" s="91"/>
    </row>
    <row r="521" spans="1:16" x14ac:dyDescent="0.2">
      <c r="A521" s="65" t="s">
        <v>24</v>
      </c>
      <c r="B521" s="64"/>
      <c r="C521" s="80"/>
      <c r="D521" s="64"/>
      <c r="E521" s="91"/>
    </row>
    <row r="522" spans="1:16" x14ac:dyDescent="0.2">
      <c r="A522" s="65" t="s">
        <v>25</v>
      </c>
      <c r="B522" s="64"/>
      <c r="C522" s="80"/>
      <c r="D522" s="64"/>
      <c r="E522" s="91"/>
    </row>
    <row r="523" spans="1:16" x14ac:dyDescent="0.2">
      <c r="A523" s="65" t="s">
        <v>26</v>
      </c>
      <c r="B523" s="64"/>
      <c r="C523" s="80"/>
      <c r="D523" s="64"/>
      <c r="E523" s="91"/>
    </row>
    <row r="524" spans="1:16" ht="15" x14ac:dyDescent="0.25">
      <c r="A524" s="66" t="s">
        <v>18</v>
      </c>
      <c r="B524" s="67">
        <f>B523+B522+B521+B520</f>
        <v>0</v>
      </c>
      <c r="C524" s="81">
        <f>C523+C522+C521+C520</f>
        <v>0</v>
      </c>
      <c r="D524" s="67">
        <f>D523+D522+D521+D520</f>
        <v>0</v>
      </c>
      <c r="E524" s="90">
        <f>D524-C524</f>
        <v>0</v>
      </c>
    </row>
    <row r="525" spans="1:16" x14ac:dyDescent="0.2">
      <c r="A525" s="65" t="s">
        <v>27</v>
      </c>
      <c r="B525" s="64"/>
      <c r="C525" s="80"/>
      <c r="D525" s="64"/>
      <c r="E525" s="91"/>
    </row>
    <row r="526" spans="1:16" x14ac:dyDescent="0.2">
      <c r="A526" s="65" t="s">
        <v>28</v>
      </c>
      <c r="B526" s="64"/>
      <c r="C526" s="80"/>
      <c r="D526" s="64"/>
      <c r="E526" s="91"/>
    </row>
    <row r="527" spans="1:16" x14ac:dyDescent="0.2">
      <c r="A527" s="65" t="s">
        <v>29</v>
      </c>
      <c r="B527" s="64"/>
      <c r="C527" s="80"/>
      <c r="D527" s="64"/>
      <c r="E527" s="91"/>
    </row>
    <row r="528" spans="1:16" ht="15" x14ac:dyDescent="0.25">
      <c r="A528" s="66" t="s">
        <v>19</v>
      </c>
      <c r="B528" s="67">
        <f>B527+B526+B525</f>
        <v>0</v>
      </c>
      <c r="C528" s="81">
        <f>C527+C526+C525</f>
        <v>0</v>
      </c>
      <c r="D528" s="67">
        <f>D527+D526+D525</f>
        <v>0</v>
      </c>
      <c r="E528" s="90">
        <f>D528-C528</f>
        <v>0</v>
      </c>
    </row>
    <row r="529" spans="1:16" ht="15" x14ac:dyDescent="0.25">
      <c r="A529" s="83" t="s">
        <v>12</v>
      </c>
      <c r="B529" s="67">
        <f>B528+B524+B519+B515</f>
        <v>191615</v>
      </c>
      <c r="C529" s="81">
        <f>C528+C524+C519+C515</f>
        <v>194725</v>
      </c>
      <c r="D529" s="67">
        <f>D528+D524+D519+D515</f>
        <v>190560</v>
      </c>
      <c r="E529" s="90">
        <f>D529-C529</f>
        <v>-4165</v>
      </c>
      <c r="G529" s="87"/>
      <c r="H529" s="87"/>
      <c r="I529" s="87"/>
      <c r="J529" s="87"/>
      <c r="K529" s="87"/>
      <c r="L529" s="87"/>
      <c r="M529" s="87"/>
      <c r="N529" s="87"/>
      <c r="O529" s="87"/>
      <c r="P529" s="87"/>
    </row>
    <row r="530" spans="1:16" ht="15" x14ac:dyDescent="0.25">
      <c r="A530" s="69" t="s">
        <v>40</v>
      </c>
      <c r="B530" s="70" t="s">
        <v>1</v>
      </c>
      <c r="C530" s="70" t="s">
        <v>3</v>
      </c>
      <c r="D530" s="71" t="s">
        <v>3</v>
      </c>
      <c r="E530" s="56" t="str">
        <f>$E$5</f>
        <v>2024-25+/-</v>
      </c>
    </row>
    <row r="531" spans="1:16" ht="15" x14ac:dyDescent="0.25">
      <c r="A531" s="72" t="s">
        <v>89</v>
      </c>
      <c r="B531" s="73" t="str">
        <f>$B$6</f>
        <v>2023-24</v>
      </c>
      <c r="C531" s="73" t="str">
        <f>$C$6</f>
        <v>2023-24</v>
      </c>
      <c r="D531" s="74" t="str">
        <f>$D$6</f>
        <v>2024-25</v>
      </c>
      <c r="E531" s="75" t="str">
        <f>$E$6</f>
        <v>2023-24</v>
      </c>
    </row>
    <row r="532" spans="1:16" ht="15" x14ac:dyDescent="0.25">
      <c r="A532" s="76" t="s">
        <v>90</v>
      </c>
      <c r="B532" s="77"/>
      <c r="C532" s="77"/>
      <c r="D532" s="78"/>
      <c r="E532" s="79"/>
    </row>
    <row r="533" spans="1:16" x14ac:dyDescent="0.2">
      <c r="A533" s="65" t="s">
        <v>8</v>
      </c>
      <c r="B533" s="64">
        <v>183813</v>
      </c>
      <c r="C533" s="80">
        <v>187061</v>
      </c>
      <c r="D533" s="64">
        <v>178201</v>
      </c>
      <c r="E533" s="91">
        <f>D533-C533</f>
        <v>-8860</v>
      </c>
      <c r="G533" s="87"/>
      <c r="H533" s="87"/>
      <c r="I533" s="87"/>
      <c r="J533" s="87"/>
      <c r="K533" s="87"/>
      <c r="L533" s="87"/>
      <c r="M533" s="87"/>
      <c r="N533" s="87"/>
      <c r="O533" s="87"/>
      <c r="P533" s="87"/>
    </row>
    <row r="534" spans="1:16" x14ac:dyDescent="0.2">
      <c r="A534" s="65" t="s">
        <v>9</v>
      </c>
      <c r="B534" s="64">
        <v>7486</v>
      </c>
      <c r="C534" s="80">
        <v>7664</v>
      </c>
      <c r="D534" s="64"/>
      <c r="E534" s="91"/>
    </row>
    <row r="535" spans="1:16" x14ac:dyDescent="0.2">
      <c r="A535" s="65" t="s">
        <v>10</v>
      </c>
      <c r="B535" s="64">
        <v>68716</v>
      </c>
      <c r="C535" s="80">
        <v>70017</v>
      </c>
      <c r="D535" s="64">
        <v>64153</v>
      </c>
      <c r="E535" s="91">
        <f t="shared" ref="E535:E540" si="32">D535-C535</f>
        <v>-5864</v>
      </c>
      <c r="G535" s="87"/>
      <c r="H535" s="87"/>
      <c r="I535" s="87"/>
      <c r="J535" s="87"/>
      <c r="K535" s="87"/>
      <c r="L535" s="87"/>
      <c r="M535" s="87"/>
      <c r="N535" s="87"/>
      <c r="O535" s="87"/>
      <c r="P535" s="87"/>
    </row>
    <row r="536" spans="1:16" ht="15" x14ac:dyDescent="0.25">
      <c r="A536" s="66" t="s">
        <v>11</v>
      </c>
      <c r="B536" s="67">
        <f>B535+B534+B533</f>
        <v>260015</v>
      </c>
      <c r="C536" s="81">
        <f>C535+C534+C533</f>
        <v>264742</v>
      </c>
      <c r="D536" s="67">
        <f>D535+D534+D533</f>
        <v>242354</v>
      </c>
      <c r="E536" s="90">
        <f t="shared" si="32"/>
        <v>-22388</v>
      </c>
      <c r="G536" s="87"/>
      <c r="H536" s="87"/>
      <c r="I536" s="87"/>
      <c r="J536" s="87"/>
      <c r="K536" s="87"/>
      <c r="L536" s="87"/>
      <c r="M536" s="87"/>
      <c r="N536" s="87"/>
      <c r="O536" s="87"/>
      <c r="P536" s="87"/>
    </row>
    <row r="537" spans="1:16" x14ac:dyDescent="0.2">
      <c r="A537" s="65" t="s">
        <v>20</v>
      </c>
      <c r="B537" s="64">
        <v>55</v>
      </c>
      <c r="C537" s="80">
        <v>348</v>
      </c>
      <c r="D537" s="64">
        <v>2250</v>
      </c>
      <c r="E537" s="91">
        <f t="shared" si="32"/>
        <v>1902</v>
      </c>
      <c r="G537" s="87"/>
      <c r="H537" s="87"/>
      <c r="I537" s="87"/>
      <c r="J537" s="87"/>
      <c r="K537" s="87"/>
      <c r="L537" s="87"/>
      <c r="M537" s="87"/>
      <c r="N537" s="87"/>
      <c r="O537" s="87"/>
      <c r="P537" s="87"/>
    </row>
    <row r="538" spans="1:16" x14ac:dyDescent="0.2">
      <c r="A538" s="65" t="s">
        <v>21</v>
      </c>
      <c r="B538" s="64">
        <v>1969</v>
      </c>
      <c r="C538" s="80">
        <v>2090</v>
      </c>
      <c r="D538" s="64">
        <v>1868</v>
      </c>
      <c r="E538" s="91">
        <f t="shared" si="32"/>
        <v>-222</v>
      </c>
      <c r="G538" s="87"/>
      <c r="H538" s="87"/>
      <c r="I538" s="87"/>
      <c r="J538" s="87"/>
      <c r="K538" s="87"/>
      <c r="L538" s="87"/>
      <c r="M538" s="87"/>
      <c r="N538" s="87"/>
      <c r="O538" s="87"/>
      <c r="P538" s="87"/>
    </row>
    <row r="539" spans="1:16" x14ac:dyDescent="0.2">
      <c r="A539" s="65" t="s">
        <v>22</v>
      </c>
      <c r="B539" s="64">
        <v>3176</v>
      </c>
      <c r="C539" s="80">
        <v>3135</v>
      </c>
      <c r="D539" s="64">
        <v>600</v>
      </c>
      <c r="E539" s="91">
        <f t="shared" si="32"/>
        <v>-2535</v>
      </c>
      <c r="G539" s="87"/>
      <c r="H539" s="87"/>
      <c r="I539" s="87"/>
      <c r="J539" s="87"/>
      <c r="K539" s="87"/>
      <c r="L539" s="87"/>
      <c r="M539" s="87"/>
      <c r="N539" s="87"/>
      <c r="O539" s="87"/>
      <c r="P539" s="87"/>
    </row>
    <row r="540" spans="1:16" ht="15" x14ac:dyDescent="0.25">
      <c r="A540" s="66" t="s">
        <v>17</v>
      </c>
      <c r="B540" s="67">
        <f>B539+B538+B537</f>
        <v>5200</v>
      </c>
      <c r="C540" s="81">
        <f>C539+C538+C537</f>
        <v>5573</v>
      </c>
      <c r="D540" s="67">
        <f>D539+D538+D537</f>
        <v>4718</v>
      </c>
      <c r="E540" s="90">
        <f t="shared" si="32"/>
        <v>-855</v>
      </c>
      <c r="G540" s="87"/>
      <c r="H540" s="87"/>
      <c r="I540" s="87"/>
      <c r="J540" s="87"/>
      <c r="K540" s="87"/>
      <c r="L540" s="87"/>
      <c r="M540" s="87"/>
      <c r="N540" s="87"/>
      <c r="O540" s="87"/>
      <c r="P540" s="87"/>
    </row>
    <row r="541" spans="1:16" x14ac:dyDescent="0.2">
      <c r="A541" s="65" t="s">
        <v>23</v>
      </c>
      <c r="B541" s="64"/>
      <c r="C541" s="80"/>
      <c r="D541" s="64"/>
      <c r="E541" s="91"/>
    </row>
    <row r="542" spans="1:16" x14ac:dyDescent="0.2">
      <c r="A542" s="65" t="s">
        <v>24</v>
      </c>
      <c r="B542" s="64"/>
      <c r="C542" s="80"/>
      <c r="D542" s="64"/>
      <c r="E542" s="91"/>
    </row>
    <row r="543" spans="1:16" x14ac:dyDescent="0.2">
      <c r="A543" s="65" t="s">
        <v>25</v>
      </c>
      <c r="B543" s="64"/>
      <c r="C543" s="80"/>
      <c r="D543" s="64"/>
      <c r="E543" s="91"/>
    </row>
    <row r="544" spans="1:16" x14ac:dyDescent="0.2">
      <c r="A544" s="65" t="s">
        <v>26</v>
      </c>
      <c r="B544" s="64"/>
      <c r="C544" s="80"/>
      <c r="D544" s="64"/>
      <c r="E544" s="91"/>
    </row>
    <row r="545" spans="1:16" ht="15" x14ac:dyDescent="0.25">
      <c r="A545" s="66" t="s">
        <v>18</v>
      </c>
      <c r="B545" s="67">
        <f>B544+B543+B542+B541</f>
        <v>0</v>
      </c>
      <c r="C545" s="81">
        <f>C544+C543+C542+C541</f>
        <v>0</v>
      </c>
      <c r="D545" s="67">
        <f>D544+D543+D542+D541</f>
        <v>0</v>
      </c>
      <c r="E545" s="90">
        <f>D545-C545</f>
        <v>0</v>
      </c>
    </row>
    <row r="546" spans="1:16" x14ac:dyDescent="0.2">
      <c r="A546" s="65" t="s">
        <v>27</v>
      </c>
      <c r="B546" s="64">
        <v>720</v>
      </c>
      <c r="C546" s="80">
        <v>697</v>
      </c>
      <c r="D546" s="64"/>
      <c r="E546" s="91">
        <f>D546-C546</f>
        <v>-697</v>
      </c>
      <c r="G546" s="87"/>
      <c r="H546" s="87"/>
      <c r="I546" s="87"/>
      <c r="J546" s="87"/>
      <c r="K546" s="87"/>
      <c r="L546" s="87"/>
      <c r="M546" s="87"/>
      <c r="N546" s="87"/>
      <c r="O546" s="87"/>
      <c r="P546" s="87"/>
    </row>
    <row r="547" spans="1:16" x14ac:dyDescent="0.2">
      <c r="A547" s="65" t="s">
        <v>28</v>
      </c>
      <c r="B547" s="64"/>
      <c r="C547" s="80"/>
      <c r="D547" s="64"/>
      <c r="E547" s="91"/>
    </row>
    <row r="548" spans="1:16" x14ac:dyDescent="0.2">
      <c r="A548" s="65" t="s">
        <v>29</v>
      </c>
      <c r="B548" s="64"/>
      <c r="C548" s="80"/>
      <c r="D548" s="64"/>
      <c r="E548" s="91"/>
    </row>
    <row r="549" spans="1:16" ht="15" x14ac:dyDescent="0.25">
      <c r="A549" s="66" t="s">
        <v>19</v>
      </c>
      <c r="B549" s="67">
        <f>B548+B547+B546</f>
        <v>720</v>
      </c>
      <c r="C549" s="81">
        <f>C548+C547+C546</f>
        <v>697</v>
      </c>
      <c r="D549" s="67">
        <f>D548+D547+D546</f>
        <v>0</v>
      </c>
      <c r="E549" s="90">
        <f>D549-C549</f>
        <v>-697</v>
      </c>
      <c r="G549" s="87"/>
      <c r="H549" s="87"/>
      <c r="I549" s="87"/>
      <c r="J549" s="87"/>
      <c r="K549" s="87"/>
      <c r="L549" s="87"/>
      <c r="M549" s="87"/>
      <c r="N549" s="87"/>
      <c r="O549" s="87"/>
      <c r="P549" s="87"/>
    </row>
    <row r="550" spans="1:16" ht="15" x14ac:dyDescent="0.25">
      <c r="A550" s="83" t="s">
        <v>12</v>
      </c>
      <c r="B550" s="67">
        <f>B549+B545+B540+B536</f>
        <v>265935</v>
      </c>
      <c r="C550" s="81">
        <f>C549+C545+C540+C536</f>
        <v>271012</v>
      </c>
      <c r="D550" s="67">
        <f>D549+D545+D540+D536</f>
        <v>247072</v>
      </c>
      <c r="E550" s="90">
        <f>D550-C550</f>
        <v>-23940</v>
      </c>
      <c r="G550" s="87"/>
      <c r="H550" s="87"/>
      <c r="I550" s="87"/>
      <c r="J550" s="87"/>
      <c r="K550" s="87"/>
      <c r="L550" s="87"/>
      <c r="M550" s="87"/>
      <c r="N550" s="87"/>
      <c r="O550" s="87"/>
      <c r="P550" s="87"/>
    </row>
    <row r="551" spans="1:16" ht="15" x14ac:dyDescent="0.25">
      <c r="A551" s="69" t="s">
        <v>40</v>
      </c>
      <c r="B551" s="70" t="s">
        <v>1</v>
      </c>
      <c r="C551" s="70" t="s">
        <v>3</v>
      </c>
      <c r="D551" s="71" t="s">
        <v>3</v>
      </c>
      <c r="E551" s="56" t="str">
        <f>$E$5</f>
        <v>2024-25+/-</v>
      </c>
    </row>
    <row r="552" spans="1:16" ht="15" x14ac:dyDescent="0.25">
      <c r="A552" s="72" t="s">
        <v>91</v>
      </c>
      <c r="B552" s="73" t="str">
        <f>$B$6</f>
        <v>2023-24</v>
      </c>
      <c r="C552" s="73" t="str">
        <f>$C$6</f>
        <v>2023-24</v>
      </c>
      <c r="D552" s="74" t="str">
        <f>$D$6</f>
        <v>2024-25</v>
      </c>
      <c r="E552" s="75" t="str">
        <f>$E$6</f>
        <v>2023-24</v>
      </c>
    </row>
    <row r="553" spans="1:16" ht="15" x14ac:dyDescent="0.25">
      <c r="A553" s="76" t="s">
        <v>92</v>
      </c>
      <c r="B553" s="77"/>
      <c r="C553" s="77"/>
      <c r="D553" s="78"/>
      <c r="E553" s="79"/>
    </row>
    <row r="554" spans="1:16" x14ac:dyDescent="0.2">
      <c r="A554" s="65" t="s">
        <v>8</v>
      </c>
      <c r="B554" s="64">
        <v>85521</v>
      </c>
      <c r="C554" s="80">
        <v>87086</v>
      </c>
      <c r="D554" s="64">
        <v>74954</v>
      </c>
      <c r="E554" s="91">
        <f t="shared" ref="E554:E561" si="33">D554-C554</f>
        <v>-12132</v>
      </c>
      <c r="G554" s="87"/>
      <c r="H554" s="87"/>
      <c r="I554" s="87"/>
      <c r="J554" s="87"/>
      <c r="K554" s="87"/>
      <c r="L554" s="87"/>
      <c r="M554" s="87"/>
      <c r="N554" s="87"/>
      <c r="O554" s="87"/>
      <c r="P554" s="87"/>
    </row>
    <row r="555" spans="1:16" x14ac:dyDescent="0.2">
      <c r="A555" s="65" t="s">
        <v>9</v>
      </c>
      <c r="B555" s="64"/>
      <c r="C555" s="80"/>
      <c r="D555" s="64"/>
      <c r="E555" s="91">
        <f t="shared" si="33"/>
        <v>0</v>
      </c>
    </row>
    <row r="556" spans="1:16" x14ac:dyDescent="0.2">
      <c r="A556" s="65" t="s">
        <v>10</v>
      </c>
      <c r="B556" s="64">
        <v>33954</v>
      </c>
      <c r="C556" s="80">
        <v>34486</v>
      </c>
      <c r="D556" s="64">
        <v>26984</v>
      </c>
      <c r="E556" s="91">
        <f t="shared" si="33"/>
        <v>-7502</v>
      </c>
      <c r="G556" s="87"/>
      <c r="H556" s="87"/>
      <c r="I556" s="87"/>
      <c r="J556" s="87"/>
      <c r="K556" s="87"/>
      <c r="L556" s="87"/>
      <c r="M556" s="87"/>
      <c r="N556" s="87"/>
      <c r="O556" s="87"/>
      <c r="P556" s="87"/>
    </row>
    <row r="557" spans="1:16" ht="15" x14ac:dyDescent="0.25">
      <c r="A557" s="66" t="s">
        <v>11</v>
      </c>
      <c r="B557" s="67">
        <f>B556+B555+B554</f>
        <v>119475</v>
      </c>
      <c r="C557" s="81">
        <f>C556+C555+C554</f>
        <v>121572</v>
      </c>
      <c r="D557" s="67">
        <f>D556+D555+D554</f>
        <v>101938</v>
      </c>
      <c r="E557" s="90">
        <f t="shared" si="33"/>
        <v>-19634</v>
      </c>
      <c r="G557" s="87"/>
      <c r="H557" s="87"/>
      <c r="I557" s="87"/>
      <c r="J557" s="87"/>
      <c r="K557" s="87"/>
      <c r="L557" s="87"/>
      <c r="M557" s="87"/>
      <c r="N557" s="87"/>
      <c r="O557" s="87"/>
      <c r="P557" s="87"/>
    </row>
    <row r="558" spans="1:16" x14ac:dyDescent="0.2">
      <c r="A558" s="65" t="s">
        <v>20</v>
      </c>
      <c r="B558" s="64">
        <v>372</v>
      </c>
      <c r="C558" s="64">
        <v>348</v>
      </c>
      <c r="D558" s="64">
        <v>6350</v>
      </c>
      <c r="E558" s="91">
        <f t="shared" si="33"/>
        <v>6002</v>
      </c>
      <c r="G558" s="87"/>
      <c r="H558" s="87"/>
      <c r="I558" s="87"/>
      <c r="J558" s="87"/>
      <c r="K558" s="87"/>
      <c r="L558" s="87"/>
      <c r="M558" s="87"/>
      <c r="N558" s="87"/>
      <c r="O558" s="87"/>
      <c r="P558" s="87"/>
    </row>
    <row r="559" spans="1:16" x14ac:dyDescent="0.2">
      <c r="A559" s="65" t="s">
        <v>21</v>
      </c>
      <c r="B559" s="64"/>
      <c r="C559" s="80"/>
      <c r="D559" s="64">
        <v>5500</v>
      </c>
      <c r="E559" s="91">
        <f t="shared" si="33"/>
        <v>5500</v>
      </c>
    </row>
    <row r="560" spans="1:16" x14ac:dyDescent="0.2">
      <c r="A560" s="65" t="s">
        <v>22</v>
      </c>
      <c r="B560" s="64"/>
      <c r="C560" s="80"/>
      <c r="D560" s="64">
        <v>400</v>
      </c>
      <c r="E560" s="91">
        <f t="shared" si="33"/>
        <v>400</v>
      </c>
      <c r="G560" s="87"/>
      <c r="H560" s="87"/>
      <c r="I560" s="87"/>
      <c r="J560" s="87"/>
      <c r="K560" s="87"/>
      <c r="L560" s="87"/>
      <c r="M560" s="87"/>
      <c r="N560" s="87"/>
      <c r="O560" s="87"/>
      <c r="P560" s="87"/>
    </row>
    <row r="561" spans="1:16" ht="15" x14ac:dyDescent="0.25">
      <c r="A561" s="66" t="s">
        <v>17</v>
      </c>
      <c r="B561" s="67">
        <f>B560+B559+B558</f>
        <v>372</v>
      </c>
      <c r="C561" s="81">
        <f>C560+C559+C558</f>
        <v>348</v>
      </c>
      <c r="D561" s="67">
        <f>D560+D559+D558</f>
        <v>12250</v>
      </c>
      <c r="E561" s="90">
        <f t="shared" si="33"/>
        <v>11902</v>
      </c>
      <c r="G561" s="87"/>
      <c r="H561" s="87"/>
      <c r="I561" s="87"/>
      <c r="J561" s="87"/>
      <c r="K561" s="87"/>
      <c r="L561" s="87"/>
      <c r="M561" s="87"/>
      <c r="N561" s="87"/>
      <c r="O561" s="87"/>
      <c r="P561" s="87"/>
    </row>
    <row r="562" spans="1:16" x14ac:dyDescent="0.2">
      <c r="A562" s="65" t="s">
        <v>23</v>
      </c>
      <c r="B562" s="64"/>
      <c r="C562" s="80"/>
      <c r="D562" s="64"/>
      <c r="E562" s="91"/>
    </row>
    <row r="563" spans="1:16" x14ac:dyDescent="0.2">
      <c r="A563" s="65" t="s">
        <v>24</v>
      </c>
      <c r="B563" s="64"/>
      <c r="C563" s="80"/>
      <c r="D563" s="64"/>
      <c r="E563" s="91"/>
    </row>
    <row r="564" spans="1:16" x14ac:dyDescent="0.2">
      <c r="A564" s="65" t="s">
        <v>25</v>
      </c>
      <c r="B564" s="64"/>
      <c r="C564" s="80"/>
      <c r="D564" s="64"/>
      <c r="E564" s="91"/>
    </row>
    <row r="565" spans="1:16" x14ac:dyDescent="0.2">
      <c r="A565" s="65" t="s">
        <v>26</v>
      </c>
      <c r="B565" s="64"/>
      <c r="C565" s="80"/>
      <c r="D565" s="64"/>
      <c r="E565" s="91"/>
    </row>
    <row r="566" spans="1:16" ht="15" x14ac:dyDescent="0.25">
      <c r="A566" s="66" t="s">
        <v>18</v>
      </c>
      <c r="B566" s="67">
        <f>B565+B564+B563+B562</f>
        <v>0</v>
      </c>
      <c r="C566" s="81">
        <f>C565+C564+C563+C562</f>
        <v>0</v>
      </c>
      <c r="D566" s="67">
        <f>D565+D564+D563+D562</f>
        <v>0</v>
      </c>
      <c r="E566" s="90">
        <f>D566-C566</f>
        <v>0</v>
      </c>
    </row>
    <row r="567" spans="1:16" x14ac:dyDescent="0.2">
      <c r="A567" s="65" t="s">
        <v>27</v>
      </c>
      <c r="B567" s="64"/>
      <c r="C567" s="80"/>
      <c r="D567" s="64"/>
      <c r="E567" s="91">
        <f t="shared" ref="E567" si="34">D567-C567</f>
        <v>0</v>
      </c>
    </row>
    <row r="568" spans="1:16" x14ac:dyDescent="0.2">
      <c r="A568" s="65" t="s">
        <v>28</v>
      </c>
      <c r="B568" s="64"/>
      <c r="C568" s="80"/>
      <c r="D568" s="64"/>
      <c r="E568" s="91"/>
    </row>
    <row r="569" spans="1:16" x14ac:dyDescent="0.2">
      <c r="A569" s="65" t="s">
        <v>29</v>
      </c>
      <c r="B569" s="64"/>
      <c r="C569" s="80"/>
      <c r="D569" s="64"/>
      <c r="E569" s="91"/>
    </row>
    <row r="570" spans="1:16" ht="15" x14ac:dyDescent="0.25">
      <c r="A570" s="66" t="s">
        <v>19</v>
      </c>
      <c r="B570" s="67">
        <f>B569+B568+B567</f>
        <v>0</v>
      </c>
      <c r="C570" s="81">
        <f>C569+C568+C567</f>
        <v>0</v>
      </c>
      <c r="D570" s="67">
        <f>D569+D568+D567</f>
        <v>0</v>
      </c>
      <c r="E570" s="90">
        <f>D570-C570</f>
        <v>0</v>
      </c>
    </row>
    <row r="571" spans="1:16" ht="15" x14ac:dyDescent="0.25">
      <c r="A571" s="83" t="s">
        <v>12</v>
      </c>
      <c r="B571" s="67">
        <f>B570+B566+B561+B557</f>
        <v>119847</v>
      </c>
      <c r="C571" s="81">
        <f>C570+C566+C561+C557</f>
        <v>121920</v>
      </c>
      <c r="D571" s="67">
        <f>D570+D566+D561+D557</f>
        <v>114188</v>
      </c>
      <c r="E571" s="90">
        <f>D571-C571</f>
        <v>-7732</v>
      </c>
      <c r="G571" s="87"/>
      <c r="H571" s="87"/>
      <c r="I571" s="87"/>
      <c r="J571" s="87"/>
      <c r="K571" s="87"/>
      <c r="L571" s="87"/>
      <c r="M571" s="87"/>
      <c r="N571" s="87"/>
      <c r="O571" s="87"/>
      <c r="P571" s="87"/>
    </row>
    <row r="572" spans="1:16" ht="15" x14ac:dyDescent="0.25">
      <c r="A572" s="69" t="s">
        <v>40</v>
      </c>
      <c r="B572" s="70" t="s">
        <v>1</v>
      </c>
      <c r="C572" s="70" t="s">
        <v>3</v>
      </c>
      <c r="D572" s="71" t="s">
        <v>3</v>
      </c>
      <c r="E572" s="56" t="str">
        <f>$E$5</f>
        <v>2024-25+/-</v>
      </c>
    </row>
    <row r="573" spans="1:16" ht="15" x14ac:dyDescent="0.25">
      <c r="A573" s="72" t="s">
        <v>93</v>
      </c>
      <c r="B573" s="73" t="str">
        <f>$B$6</f>
        <v>2023-24</v>
      </c>
      <c r="C573" s="73" t="str">
        <f>$C$6</f>
        <v>2023-24</v>
      </c>
      <c r="D573" s="74" t="str">
        <f>$D$6</f>
        <v>2024-25</v>
      </c>
      <c r="E573" s="75" t="str">
        <f>$E$6</f>
        <v>2023-24</v>
      </c>
    </row>
    <row r="574" spans="1:16" ht="15" x14ac:dyDescent="0.25">
      <c r="A574" s="76" t="s">
        <v>94</v>
      </c>
      <c r="B574" s="77"/>
      <c r="C574" s="77"/>
      <c r="D574" s="78"/>
      <c r="E574" s="79"/>
    </row>
    <row r="575" spans="1:16" x14ac:dyDescent="0.2">
      <c r="A575" s="65" t="s">
        <v>8</v>
      </c>
      <c r="B575" s="64">
        <v>161233</v>
      </c>
      <c r="C575" s="80">
        <v>164071</v>
      </c>
      <c r="D575" s="64">
        <v>169090</v>
      </c>
      <c r="E575" s="91">
        <f>D575-C575</f>
        <v>5019</v>
      </c>
      <c r="G575" s="87"/>
      <c r="H575" s="87"/>
      <c r="I575" s="87"/>
      <c r="J575" s="87"/>
      <c r="K575" s="87"/>
      <c r="L575" s="87"/>
      <c r="M575" s="87"/>
      <c r="N575" s="87"/>
      <c r="O575" s="87"/>
      <c r="P575" s="87"/>
    </row>
    <row r="576" spans="1:16" x14ac:dyDescent="0.2">
      <c r="A576" s="65" t="s">
        <v>9</v>
      </c>
      <c r="B576" s="64"/>
      <c r="C576" s="80"/>
      <c r="D576" s="64"/>
      <c r="E576" s="91"/>
    </row>
    <row r="577" spans="1:16" x14ac:dyDescent="0.2">
      <c r="A577" s="65" t="s">
        <v>10</v>
      </c>
      <c r="B577" s="64">
        <v>54940</v>
      </c>
      <c r="C577" s="80">
        <v>55735</v>
      </c>
      <c r="D577" s="64">
        <v>60874</v>
      </c>
      <c r="E577" s="91">
        <f t="shared" ref="E577:E582" si="35">D577-C577</f>
        <v>5139</v>
      </c>
      <c r="G577" s="87"/>
      <c r="H577" s="87"/>
      <c r="I577" s="87"/>
      <c r="J577" s="87"/>
      <c r="K577" s="87"/>
      <c r="L577" s="87"/>
      <c r="M577" s="87"/>
      <c r="N577" s="87"/>
      <c r="O577" s="87"/>
      <c r="P577" s="87"/>
    </row>
    <row r="578" spans="1:16" ht="15" x14ac:dyDescent="0.25">
      <c r="A578" s="66" t="s">
        <v>11</v>
      </c>
      <c r="B578" s="67">
        <f>B577+B576+B575</f>
        <v>216173</v>
      </c>
      <c r="C578" s="81">
        <f>C577+C576+C575</f>
        <v>219806</v>
      </c>
      <c r="D578" s="67">
        <f>D577+D576+D575</f>
        <v>229964</v>
      </c>
      <c r="E578" s="90">
        <f t="shared" si="35"/>
        <v>10158</v>
      </c>
      <c r="G578" s="87"/>
      <c r="H578" s="87"/>
      <c r="I578" s="87"/>
      <c r="J578" s="87"/>
      <c r="K578" s="87"/>
      <c r="L578" s="87"/>
      <c r="M578" s="87"/>
      <c r="N578" s="87"/>
      <c r="O578" s="87"/>
      <c r="P578" s="87"/>
    </row>
    <row r="579" spans="1:16" x14ac:dyDescent="0.2">
      <c r="A579" s="65" t="s">
        <v>20</v>
      </c>
      <c r="B579" s="64">
        <v>5248</v>
      </c>
      <c r="C579" s="64">
        <v>5225</v>
      </c>
      <c r="D579" s="64">
        <v>6750</v>
      </c>
      <c r="E579" s="91">
        <f t="shared" si="35"/>
        <v>1525</v>
      </c>
      <c r="G579" s="87"/>
      <c r="H579" s="87"/>
      <c r="I579" s="87"/>
      <c r="J579" s="87"/>
      <c r="K579" s="87"/>
      <c r="L579" s="87"/>
      <c r="M579" s="87"/>
      <c r="N579" s="87"/>
      <c r="O579" s="87"/>
      <c r="P579" s="87"/>
    </row>
    <row r="580" spans="1:16" x14ac:dyDescent="0.2">
      <c r="A580" s="65" t="s">
        <v>21</v>
      </c>
      <c r="B580" s="64">
        <v>156</v>
      </c>
      <c r="C580" s="80"/>
      <c r="D580" s="64">
        <v>5650</v>
      </c>
      <c r="E580" s="91">
        <f t="shared" si="35"/>
        <v>5650</v>
      </c>
      <c r="G580" s="87"/>
      <c r="H580" s="87"/>
      <c r="I580" s="87"/>
      <c r="J580" s="87"/>
      <c r="K580" s="87"/>
      <c r="L580" s="87"/>
      <c r="M580" s="87"/>
      <c r="N580" s="87"/>
      <c r="O580" s="87"/>
      <c r="P580" s="87"/>
    </row>
    <row r="581" spans="1:16" x14ac:dyDescent="0.2">
      <c r="A581" s="65" t="s">
        <v>22</v>
      </c>
      <c r="B581" s="64">
        <v>342</v>
      </c>
      <c r="C581" s="80">
        <v>348</v>
      </c>
      <c r="D581" s="64">
        <v>600</v>
      </c>
      <c r="E581" s="91">
        <f t="shared" si="35"/>
        <v>252</v>
      </c>
      <c r="G581" s="87"/>
      <c r="H581" s="87"/>
      <c r="I581" s="87"/>
      <c r="J581" s="87"/>
      <c r="K581" s="87"/>
      <c r="L581" s="87"/>
      <c r="M581" s="87"/>
      <c r="N581" s="87"/>
      <c r="O581" s="87"/>
      <c r="P581" s="87"/>
    </row>
    <row r="582" spans="1:16" ht="15" x14ac:dyDescent="0.25">
      <c r="A582" s="66" t="s">
        <v>17</v>
      </c>
      <c r="B582" s="67">
        <f>B581+B580+B579</f>
        <v>5746</v>
      </c>
      <c r="C582" s="81">
        <f>C581+C580+C579</f>
        <v>5573</v>
      </c>
      <c r="D582" s="67">
        <f>D581+D580+D579</f>
        <v>13000</v>
      </c>
      <c r="E582" s="90">
        <f t="shared" si="35"/>
        <v>7427</v>
      </c>
      <c r="G582" s="87"/>
      <c r="H582" s="87"/>
      <c r="I582" s="87"/>
      <c r="J582" s="87"/>
      <c r="K582" s="87"/>
      <c r="L582" s="87"/>
      <c r="M582" s="87"/>
      <c r="N582" s="87"/>
      <c r="O582" s="87"/>
      <c r="P582" s="87"/>
    </row>
    <row r="583" spans="1:16" x14ac:dyDescent="0.2">
      <c r="A583" s="65" t="s">
        <v>23</v>
      </c>
      <c r="B583" s="64"/>
      <c r="C583" s="80"/>
      <c r="D583" s="64"/>
      <c r="E583" s="91"/>
    </row>
    <row r="584" spans="1:16" x14ac:dyDescent="0.2">
      <c r="A584" s="65" t="s">
        <v>24</v>
      </c>
      <c r="B584" s="64"/>
      <c r="C584" s="80"/>
      <c r="D584" s="64"/>
      <c r="E584" s="91"/>
    </row>
    <row r="585" spans="1:16" x14ac:dyDescent="0.2">
      <c r="A585" s="65" t="s">
        <v>25</v>
      </c>
      <c r="B585" s="64"/>
      <c r="C585" s="80"/>
      <c r="D585" s="64"/>
      <c r="E585" s="91"/>
    </row>
    <row r="586" spans="1:16" x14ac:dyDescent="0.2">
      <c r="A586" s="65" t="s">
        <v>26</v>
      </c>
      <c r="B586" s="64"/>
      <c r="C586" s="80"/>
      <c r="D586" s="64"/>
      <c r="E586" s="91"/>
    </row>
    <row r="587" spans="1:16" ht="15" x14ac:dyDescent="0.25">
      <c r="A587" s="66" t="s">
        <v>18</v>
      </c>
      <c r="B587" s="67">
        <f>B586+B585+B584+B583</f>
        <v>0</v>
      </c>
      <c r="C587" s="81">
        <f>C586+C585+C584+C583</f>
        <v>0</v>
      </c>
      <c r="D587" s="67">
        <f>D586+D585+D584+D583</f>
        <v>0</v>
      </c>
      <c r="E587" s="90">
        <f>D587-C587</f>
        <v>0</v>
      </c>
    </row>
    <row r="588" spans="1:16" x14ac:dyDescent="0.2">
      <c r="A588" s="65" t="s">
        <v>27</v>
      </c>
      <c r="B588" s="64"/>
      <c r="C588" s="80"/>
      <c r="D588" s="64"/>
      <c r="E588" s="91"/>
    </row>
    <row r="589" spans="1:16" x14ac:dyDescent="0.2">
      <c r="A589" s="65" t="s">
        <v>28</v>
      </c>
      <c r="B589" s="64"/>
      <c r="C589" s="80"/>
      <c r="D589" s="64"/>
      <c r="E589" s="91"/>
    </row>
    <row r="590" spans="1:16" x14ac:dyDescent="0.2">
      <c r="A590" s="65" t="s">
        <v>29</v>
      </c>
      <c r="B590" s="64"/>
      <c r="C590" s="80"/>
      <c r="D590" s="64"/>
      <c r="E590" s="91"/>
    </row>
    <row r="591" spans="1:16" ht="15" x14ac:dyDescent="0.25">
      <c r="A591" s="66" t="s">
        <v>19</v>
      </c>
      <c r="B591" s="67">
        <f>B590+B589+B588</f>
        <v>0</v>
      </c>
      <c r="C591" s="81">
        <f>C590+C589+C588</f>
        <v>0</v>
      </c>
      <c r="D591" s="67">
        <f>D590+D589+D588</f>
        <v>0</v>
      </c>
      <c r="E591" s="90">
        <f>D591-C591</f>
        <v>0</v>
      </c>
    </row>
    <row r="592" spans="1:16" ht="15" x14ac:dyDescent="0.25">
      <c r="A592" s="83" t="s">
        <v>12</v>
      </c>
      <c r="B592" s="67">
        <f>B591+B587+B582+B578</f>
        <v>221919</v>
      </c>
      <c r="C592" s="81">
        <f>C591+C587+C582+C578</f>
        <v>225379</v>
      </c>
      <c r="D592" s="67">
        <f>D591+D587+D582+D578</f>
        <v>242964</v>
      </c>
      <c r="E592" s="90">
        <f>D592-C592</f>
        <v>17585</v>
      </c>
      <c r="G592" s="87"/>
      <c r="H592" s="87"/>
      <c r="I592" s="87"/>
      <c r="J592" s="87"/>
      <c r="K592" s="87"/>
      <c r="L592" s="87"/>
      <c r="M592" s="87"/>
      <c r="N592" s="87"/>
      <c r="O592" s="87"/>
      <c r="P592" s="87"/>
    </row>
    <row r="593" spans="1:16" ht="15" x14ac:dyDescent="0.25">
      <c r="A593" s="69" t="s">
        <v>40</v>
      </c>
      <c r="B593" s="70" t="s">
        <v>1</v>
      </c>
      <c r="C593" s="70" t="s">
        <v>3</v>
      </c>
      <c r="D593" s="71" t="s">
        <v>3</v>
      </c>
      <c r="E593" s="56" t="str">
        <f>$E$5</f>
        <v>2024-25+/-</v>
      </c>
    </row>
    <row r="594" spans="1:16" ht="15" x14ac:dyDescent="0.25">
      <c r="A594" s="72" t="s">
        <v>95</v>
      </c>
      <c r="B594" s="73" t="str">
        <f>$B$6</f>
        <v>2023-24</v>
      </c>
      <c r="C594" s="73" t="str">
        <f>$C$6</f>
        <v>2023-24</v>
      </c>
      <c r="D594" s="74" t="str">
        <f>$D$6</f>
        <v>2024-25</v>
      </c>
      <c r="E594" s="75" t="str">
        <f>$E$6</f>
        <v>2023-24</v>
      </c>
    </row>
    <row r="595" spans="1:16" ht="15" x14ac:dyDescent="0.25">
      <c r="A595" s="76" t="s">
        <v>96</v>
      </c>
      <c r="B595" s="77"/>
      <c r="C595" s="77"/>
      <c r="D595" s="78"/>
      <c r="E595" s="79"/>
    </row>
    <row r="596" spans="1:16" x14ac:dyDescent="0.2">
      <c r="A596" s="65" t="s">
        <v>8</v>
      </c>
      <c r="B596" s="64">
        <v>95237</v>
      </c>
      <c r="C596" s="80">
        <v>96840</v>
      </c>
      <c r="D596" s="64">
        <v>106194</v>
      </c>
      <c r="E596" s="91">
        <f t="shared" ref="E596:E603" si="36">D596-C596</f>
        <v>9354</v>
      </c>
      <c r="G596" s="87"/>
      <c r="H596" s="87"/>
      <c r="I596" s="87"/>
      <c r="J596" s="87"/>
      <c r="K596" s="87"/>
      <c r="L596" s="87"/>
      <c r="M596" s="87"/>
      <c r="N596" s="87"/>
      <c r="O596" s="87"/>
      <c r="P596" s="87"/>
    </row>
    <row r="597" spans="1:16" x14ac:dyDescent="0.2">
      <c r="A597" s="65" t="s">
        <v>9</v>
      </c>
      <c r="B597" s="64"/>
      <c r="C597" s="80"/>
      <c r="D597" s="64"/>
      <c r="E597" s="91">
        <f t="shared" si="36"/>
        <v>0</v>
      </c>
    </row>
    <row r="598" spans="1:16" x14ac:dyDescent="0.2">
      <c r="A598" s="65" t="s">
        <v>10</v>
      </c>
      <c r="B598" s="64">
        <v>39556</v>
      </c>
      <c r="C598" s="80">
        <v>40408</v>
      </c>
      <c r="D598" s="64">
        <v>38230</v>
      </c>
      <c r="E598" s="91">
        <f t="shared" si="36"/>
        <v>-2178</v>
      </c>
      <c r="G598" s="87"/>
      <c r="H598" s="87"/>
      <c r="I598" s="87"/>
      <c r="J598" s="87"/>
      <c r="K598" s="87"/>
      <c r="L598" s="87"/>
      <c r="M598" s="87"/>
      <c r="N598" s="87"/>
      <c r="O598" s="87"/>
      <c r="P598" s="87"/>
    </row>
    <row r="599" spans="1:16" ht="15" x14ac:dyDescent="0.25">
      <c r="A599" s="66" t="s">
        <v>11</v>
      </c>
      <c r="B599" s="67">
        <f>B598+B597+B596</f>
        <v>134793</v>
      </c>
      <c r="C599" s="81">
        <f>C598+C597+C596</f>
        <v>137248</v>
      </c>
      <c r="D599" s="67">
        <f>D598+D597+D596</f>
        <v>144424</v>
      </c>
      <c r="E599" s="90">
        <f t="shared" si="36"/>
        <v>7176</v>
      </c>
      <c r="G599" s="87"/>
      <c r="H599" s="87"/>
      <c r="I599" s="87"/>
      <c r="J599" s="87"/>
      <c r="K599" s="87"/>
      <c r="L599" s="87"/>
      <c r="M599" s="87"/>
      <c r="N599" s="87"/>
      <c r="O599" s="87"/>
      <c r="P599" s="87"/>
    </row>
    <row r="600" spans="1:16" x14ac:dyDescent="0.2">
      <c r="A600" s="65" t="s">
        <v>20</v>
      </c>
      <c r="B600" s="64">
        <v>1347</v>
      </c>
      <c r="C600" s="64">
        <v>1393</v>
      </c>
      <c r="D600" s="64">
        <v>7000</v>
      </c>
      <c r="E600" s="91">
        <f t="shared" si="36"/>
        <v>5607</v>
      </c>
      <c r="G600" s="87"/>
      <c r="H600" s="87"/>
      <c r="I600" s="87"/>
      <c r="J600" s="87"/>
      <c r="K600" s="87"/>
      <c r="L600" s="87"/>
      <c r="M600" s="87"/>
      <c r="N600" s="87"/>
      <c r="O600" s="87"/>
      <c r="P600" s="87"/>
    </row>
    <row r="601" spans="1:16" x14ac:dyDescent="0.2">
      <c r="A601" s="65" t="s">
        <v>21</v>
      </c>
      <c r="B601" s="64">
        <v>5750</v>
      </c>
      <c r="C601" s="80">
        <v>5922</v>
      </c>
      <c r="D601" s="64">
        <v>1250</v>
      </c>
      <c r="E601" s="91">
        <f t="shared" si="36"/>
        <v>-4672</v>
      </c>
      <c r="G601" s="87"/>
      <c r="H601" s="87"/>
      <c r="I601" s="87"/>
      <c r="J601" s="87"/>
      <c r="K601" s="87"/>
      <c r="L601" s="87"/>
      <c r="M601" s="87"/>
      <c r="N601" s="87"/>
      <c r="O601" s="87"/>
      <c r="P601" s="87"/>
    </row>
    <row r="602" spans="1:16" x14ac:dyDescent="0.2">
      <c r="A602" s="65" t="s">
        <v>22</v>
      </c>
      <c r="B602" s="64">
        <v>467</v>
      </c>
      <c r="C602" s="80">
        <v>348</v>
      </c>
      <c r="D602" s="64">
        <v>400</v>
      </c>
      <c r="E602" s="91">
        <f t="shared" si="36"/>
        <v>52</v>
      </c>
      <c r="G602" s="87"/>
      <c r="H602" s="87"/>
      <c r="I602" s="87"/>
      <c r="J602" s="87"/>
      <c r="K602" s="87"/>
      <c r="L602" s="87"/>
      <c r="M602" s="87"/>
      <c r="N602" s="87"/>
      <c r="O602" s="87"/>
      <c r="P602" s="87"/>
    </row>
    <row r="603" spans="1:16" ht="15" x14ac:dyDescent="0.25">
      <c r="A603" s="66" t="s">
        <v>17</v>
      </c>
      <c r="B603" s="67">
        <f>B602+B601+B600</f>
        <v>7564</v>
      </c>
      <c r="C603" s="81">
        <f>C602+C601+C600</f>
        <v>7663</v>
      </c>
      <c r="D603" s="67">
        <f>D602+D601+D600</f>
        <v>8650</v>
      </c>
      <c r="E603" s="90">
        <f t="shared" si="36"/>
        <v>987</v>
      </c>
      <c r="G603" s="87"/>
      <c r="H603" s="87"/>
      <c r="I603" s="87"/>
      <c r="J603" s="87"/>
      <c r="K603" s="87"/>
      <c r="L603" s="87"/>
      <c r="M603" s="87"/>
      <c r="N603" s="87"/>
      <c r="O603" s="87"/>
      <c r="P603" s="87"/>
    </row>
    <row r="604" spans="1:16" x14ac:dyDescent="0.2">
      <c r="A604" s="65" t="s">
        <v>23</v>
      </c>
      <c r="B604" s="64"/>
      <c r="C604" s="80"/>
      <c r="D604" s="64"/>
      <c r="E604" s="91"/>
    </row>
    <row r="605" spans="1:16" x14ac:dyDescent="0.2">
      <c r="A605" s="65" t="s">
        <v>24</v>
      </c>
      <c r="B605" s="64"/>
      <c r="C605" s="80"/>
      <c r="D605" s="64"/>
      <c r="E605" s="91"/>
    </row>
    <row r="606" spans="1:16" x14ac:dyDescent="0.2">
      <c r="A606" s="65" t="s">
        <v>25</v>
      </c>
      <c r="B606" s="64"/>
      <c r="C606" s="80"/>
      <c r="D606" s="64"/>
      <c r="E606" s="91"/>
    </row>
    <row r="607" spans="1:16" x14ac:dyDescent="0.2">
      <c r="A607" s="65" t="s">
        <v>26</v>
      </c>
      <c r="B607" s="64"/>
      <c r="C607" s="80"/>
      <c r="D607" s="64"/>
      <c r="E607" s="91"/>
    </row>
    <row r="608" spans="1:16" ht="15" x14ac:dyDescent="0.25">
      <c r="A608" s="66" t="s">
        <v>18</v>
      </c>
      <c r="B608" s="67">
        <f>B607+B606+B605+B604</f>
        <v>0</v>
      </c>
      <c r="C608" s="81">
        <f>C607+C606+C605+C604</f>
        <v>0</v>
      </c>
      <c r="D608" s="67">
        <f>D607+D606+D605+D604</f>
        <v>0</v>
      </c>
      <c r="E608" s="90">
        <f>D608-C608</f>
        <v>0</v>
      </c>
    </row>
    <row r="609" spans="1:16" x14ac:dyDescent="0.2">
      <c r="A609" s="65" t="s">
        <v>27</v>
      </c>
      <c r="B609" s="64"/>
      <c r="C609" s="80"/>
      <c r="D609" s="64"/>
      <c r="E609" s="91">
        <f>D609-C609</f>
        <v>0</v>
      </c>
    </row>
    <row r="610" spans="1:16" x14ac:dyDescent="0.2">
      <c r="A610" s="65" t="s">
        <v>28</v>
      </c>
      <c r="B610" s="64"/>
      <c r="C610" s="80"/>
      <c r="D610" s="64"/>
      <c r="E610" s="91"/>
    </row>
    <row r="611" spans="1:16" x14ac:dyDescent="0.2">
      <c r="A611" s="65" t="s">
        <v>29</v>
      </c>
      <c r="B611" s="64"/>
      <c r="C611" s="80"/>
      <c r="D611" s="64"/>
      <c r="E611" s="91"/>
    </row>
    <row r="612" spans="1:16" ht="15" x14ac:dyDescent="0.25">
      <c r="A612" s="66" t="s">
        <v>19</v>
      </c>
      <c r="B612" s="67">
        <f>B611+B610+B609</f>
        <v>0</v>
      </c>
      <c r="C612" s="81">
        <f>C611+C610+C609</f>
        <v>0</v>
      </c>
      <c r="D612" s="67">
        <f>D611+D610+D609</f>
        <v>0</v>
      </c>
      <c r="E612" s="90">
        <f>D612-C612</f>
        <v>0</v>
      </c>
    </row>
    <row r="613" spans="1:16" ht="15" x14ac:dyDescent="0.25">
      <c r="A613" s="83" t="s">
        <v>12</v>
      </c>
      <c r="B613" s="67">
        <f>B612+B608+B603+B599</f>
        <v>142357</v>
      </c>
      <c r="C613" s="81">
        <f>C612+C608+C603+C599</f>
        <v>144911</v>
      </c>
      <c r="D613" s="67">
        <f>D612+D608+D603+D599</f>
        <v>153074</v>
      </c>
      <c r="E613" s="90">
        <f>D613-C613</f>
        <v>8163</v>
      </c>
      <c r="G613" s="87"/>
      <c r="H613" s="87"/>
      <c r="I613" s="87"/>
      <c r="J613" s="87"/>
      <c r="K613" s="87"/>
      <c r="L613" s="87"/>
      <c r="M613" s="87"/>
      <c r="N613" s="87"/>
      <c r="O613" s="87"/>
      <c r="P613" s="87"/>
    </row>
    <row r="614" spans="1:16" ht="15" x14ac:dyDescent="0.25">
      <c r="A614" s="69" t="s">
        <v>40</v>
      </c>
      <c r="B614" s="70" t="s">
        <v>1</v>
      </c>
      <c r="C614" s="70" t="s">
        <v>3</v>
      </c>
      <c r="D614" s="71" t="s">
        <v>3</v>
      </c>
      <c r="E614" s="56" t="str">
        <f>$E$5</f>
        <v>2024-25+/-</v>
      </c>
    </row>
    <row r="615" spans="1:16" ht="15" x14ac:dyDescent="0.25">
      <c r="A615" s="72" t="s">
        <v>97</v>
      </c>
      <c r="B615" s="73" t="str">
        <f>$B$6</f>
        <v>2023-24</v>
      </c>
      <c r="C615" s="73" t="str">
        <f>$C$6</f>
        <v>2023-24</v>
      </c>
      <c r="D615" s="74" t="str">
        <f>$D$6</f>
        <v>2024-25</v>
      </c>
      <c r="E615" s="75" t="str">
        <f>$E$6</f>
        <v>2023-24</v>
      </c>
    </row>
    <row r="616" spans="1:16" ht="15" x14ac:dyDescent="0.25">
      <c r="A616" s="76" t="s">
        <v>98</v>
      </c>
      <c r="B616" s="77"/>
      <c r="C616" s="77"/>
      <c r="D616" s="78"/>
      <c r="E616" s="79"/>
    </row>
    <row r="617" spans="1:16" x14ac:dyDescent="0.2">
      <c r="A617" s="65" t="s">
        <v>8</v>
      </c>
      <c r="B617" s="64">
        <v>56815</v>
      </c>
      <c r="C617" s="80">
        <v>57825</v>
      </c>
      <c r="D617" s="64">
        <v>54183</v>
      </c>
      <c r="E617" s="91">
        <f>D617-C617</f>
        <v>-3642</v>
      </c>
      <c r="G617" s="87"/>
      <c r="H617" s="87"/>
      <c r="I617" s="87"/>
      <c r="J617" s="87"/>
      <c r="K617" s="87"/>
      <c r="L617" s="87"/>
      <c r="M617" s="87"/>
      <c r="N617" s="87"/>
      <c r="O617" s="87"/>
      <c r="P617" s="87"/>
    </row>
    <row r="618" spans="1:16" x14ac:dyDescent="0.2">
      <c r="A618" s="65" t="s">
        <v>9</v>
      </c>
      <c r="B618" s="64">
        <v>306</v>
      </c>
      <c r="C618" s="80">
        <v>348</v>
      </c>
      <c r="D618" s="64"/>
      <c r="E618" s="91"/>
    </row>
    <row r="619" spans="1:16" x14ac:dyDescent="0.2">
      <c r="A619" s="65" t="s">
        <v>10</v>
      </c>
      <c r="B619" s="64">
        <v>11812</v>
      </c>
      <c r="C619" s="80">
        <v>12192</v>
      </c>
      <c r="D619" s="64">
        <v>19506</v>
      </c>
      <c r="E619" s="91">
        <f t="shared" ref="E619:E624" si="37">D619-C619</f>
        <v>7314</v>
      </c>
      <c r="G619" s="87"/>
      <c r="H619" s="87"/>
      <c r="I619" s="87"/>
      <c r="J619" s="87"/>
      <c r="K619" s="87"/>
      <c r="L619" s="87"/>
      <c r="M619" s="87"/>
      <c r="N619" s="87"/>
      <c r="O619" s="87"/>
      <c r="P619" s="87"/>
    </row>
    <row r="620" spans="1:16" ht="15" x14ac:dyDescent="0.25">
      <c r="A620" s="66" t="s">
        <v>11</v>
      </c>
      <c r="B620" s="67">
        <f>B619+B618+B617</f>
        <v>68933</v>
      </c>
      <c r="C620" s="81">
        <f>C619+C618+C617</f>
        <v>70365</v>
      </c>
      <c r="D620" s="67">
        <f>D619+D618+D617</f>
        <v>73689</v>
      </c>
      <c r="E620" s="90">
        <f t="shared" si="37"/>
        <v>3324</v>
      </c>
      <c r="G620" s="87"/>
      <c r="H620" s="87"/>
      <c r="I620" s="87"/>
      <c r="J620" s="87"/>
      <c r="K620" s="87"/>
      <c r="L620" s="87"/>
      <c r="M620" s="87"/>
      <c r="N620" s="87"/>
      <c r="O620" s="87"/>
      <c r="P620" s="87"/>
    </row>
    <row r="621" spans="1:16" x14ac:dyDescent="0.2">
      <c r="A621" s="65" t="s">
        <v>20</v>
      </c>
      <c r="B621" s="64"/>
      <c r="C621" s="80"/>
      <c r="D621" s="64">
        <v>750</v>
      </c>
      <c r="E621" s="91">
        <f t="shared" si="37"/>
        <v>750</v>
      </c>
    </row>
    <row r="622" spans="1:16" x14ac:dyDescent="0.2">
      <c r="A622" s="65" t="s">
        <v>21</v>
      </c>
      <c r="B622" s="64">
        <v>515</v>
      </c>
      <c r="C622" s="80">
        <v>697</v>
      </c>
      <c r="D622" s="64">
        <v>515</v>
      </c>
      <c r="E622" s="91">
        <f t="shared" si="37"/>
        <v>-182</v>
      </c>
      <c r="G622" s="87"/>
      <c r="H622" s="87"/>
      <c r="I622" s="87"/>
      <c r="J622" s="87"/>
      <c r="K622" s="87"/>
      <c r="L622" s="87"/>
      <c r="M622" s="87"/>
      <c r="N622" s="87"/>
      <c r="O622" s="87"/>
      <c r="P622" s="87"/>
    </row>
    <row r="623" spans="1:16" x14ac:dyDescent="0.2">
      <c r="A623" s="65" t="s">
        <v>22</v>
      </c>
      <c r="B623" s="64"/>
      <c r="C623" s="80"/>
      <c r="D623" s="64">
        <v>200</v>
      </c>
      <c r="E623" s="91">
        <f t="shared" si="37"/>
        <v>200</v>
      </c>
    </row>
    <row r="624" spans="1:16" ht="15" x14ac:dyDescent="0.25">
      <c r="A624" s="66" t="s">
        <v>17</v>
      </c>
      <c r="B624" s="67">
        <f>B623+B622+B621</f>
        <v>515</v>
      </c>
      <c r="C624" s="81">
        <f>C623+C622+C621</f>
        <v>697</v>
      </c>
      <c r="D624" s="67">
        <f>D623+D622+D621</f>
        <v>1465</v>
      </c>
      <c r="E624" s="90">
        <f t="shared" si="37"/>
        <v>768</v>
      </c>
      <c r="G624" s="87"/>
      <c r="H624" s="87"/>
      <c r="I624" s="87"/>
      <c r="J624" s="87"/>
      <c r="K624" s="87"/>
      <c r="L624" s="87"/>
      <c r="M624" s="87"/>
      <c r="N624" s="87"/>
      <c r="O624" s="87"/>
      <c r="P624" s="87"/>
    </row>
    <row r="625" spans="1:16" x14ac:dyDescent="0.2">
      <c r="A625" s="65" t="s">
        <v>23</v>
      </c>
      <c r="B625" s="64"/>
      <c r="C625" s="80"/>
      <c r="D625" s="64"/>
      <c r="E625" s="91"/>
    </row>
    <row r="626" spans="1:16" x14ac:dyDescent="0.2">
      <c r="A626" s="65" t="s">
        <v>24</v>
      </c>
      <c r="B626" s="64"/>
      <c r="C626" s="80"/>
      <c r="D626" s="64"/>
      <c r="E626" s="91"/>
    </row>
    <row r="627" spans="1:16" x14ac:dyDescent="0.2">
      <c r="A627" s="65" t="s">
        <v>25</v>
      </c>
      <c r="B627" s="64"/>
      <c r="C627" s="80"/>
      <c r="D627" s="64"/>
      <c r="E627" s="91"/>
    </row>
    <row r="628" spans="1:16" x14ac:dyDescent="0.2">
      <c r="A628" s="65" t="s">
        <v>26</v>
      </c>
      <c r="B628" s="64"/>
      <c r="C628" s="80"/>
      <c r="D628" s="64"/>
      <c r="E628" s="91"/>
    </row>
    <row r="629" spans="1:16" ht="15" x14ac:dyDescent="0.25">
      <c r="A629" s="66" t="s">
        <v>18</v>
      </c>
      <c r="B629" s="67">
        <f>B628+B627+B626+B625</f>
        <v>0</v>
      </c>
      <c r="C629" s="81">
        <f>C628+C627+C626+C625</f>
        <v>0</v>
      </c>
      <c r="D629" s="67">
        <f>D628+D627+D626+D625</f>
        <v>0</v>
      </c>
      <c r="E629" s="90">
        <f>D629-C629</f>
        <v>0</v>
      </c>
    </row>
    <row r="630" spans="1:16" x14ac:dyDescent="0.2">
      <c r="A630" s="65" t="s">
        <v>27</v>
      </c>
      <c r="B630" s="64"/>
      <c r="C630" s="80"/>
      <c r="D630" s="64"/>
      <c r="E630" s="91">
        <f>D630-C630</f>
        <v>0</v>
      </c>
    </row>
    <row r="631" spans="1:16" x14ac:dyDescent="0.2">
      <c r="A631" s="65" t="s">
        <v>28</v>
      </c>
      <c r="B631" s="64"/>
      <c r="C631" s="80"/>
      <c r="D631" s="64"/>
      <c r="E631" s="91"/>
    </row>
    <row r="632" spans="1:16" x14ac:dyDescent="0.2">
      <c r="A632" s="65" t="s">
        <v>29</v>
      </c>
      <c r="B632" s="64"/>
      <c r="C632" s="80"/>
      <c r="D632" s="64"/>
      <c r="E632" s="91"/>
    </row>
    <row r="633" spans="1:16" ht="15" x14ac:dyDescent="0.25">
      <c r="A633" s="66" t="s">
        <v>19</v>
      </c>
      <c r="B633" s="67">
        <f>B632+B631+B630</f>
        <v>0</v>
      </c>
      <c r="C633" s="81">
        <f>C632+C631+C630</f>
        <v>0</v>
      </c>
      <c r="D633" s="67">
        <f>D632+D631+D630</f>
        <v>0</v>
      </c>
      <c r="E633" s="90">
        <f>D633-C633</f>
        <v>0</v>
      </c>
    </row>
    <row r="634" spans="1:16" ht="15" x14ac:dyDescent="0.25">
      <c r="A634" s="83" t="s">
        <v>12</v>
      </c>
      <c r="B634" s="67">
        <f>B633+B629+B624+B620</f>
        <v>69448</v>
      </c>
      <c r="C634" s="81">
        <f>C633+C629+C624+C620</f>
        <v>71062</v>
      </c>
      <c r="D634" s="67">
        <f>D633+D629+D624+D620</f>
        <v>75154</v>
      </c>
      <c r="E634" s="90">
        <f>D634-C634</f>
        <v>4092</v>
      </c>
      <c r="G634" s="87"/>
      <c r="H634" s="87"/>
      <c r="I634" s="87"/>
      <c r="J634" s="87"/>
      <c r="K634" s="87"/>
      <c r="L634" s="87"/>
      <c r="M634" s="87"/>
      <c r="N634" s="87"/>
      <c r="O634" s="87"/>
      <c r="P634" s="87"/>
    </row>
    <row r="635" spans="1:16" ht="15" x14ac:dyDescent="0.25">
      <c r="A635" s="69" t="s">
        <v>40</v>
      </c>
      <c r="B635" s="70" t="s">
        <v>1</v>
      </c>
      <c r="C635" s="70" t="s">
        <v>3</v>
      </c>
      <c r="D635" s="71" t="s">
        <v>3</v>
      </c>
      <c r="E635" s="56" t="str">
        <f>$E$5</f>
        <v>2024-25+/-</v>
      </c>
    </row>
    <row r="636" spans="1:16" ht="15" x14ac:dyDescent="0.25">
      <c r="A636" s="72" t="s">
        <v>99</v>
      </c>
      <c r="B636" s="73" t="str">
        <f>$B$6</f>
        <v>2023-24</v>
      </c>
      <c r="C636" s="73" t="str">
        <f>$C$6</f>
        <v>2023-24</v>
      </c>
      <c r="D636" s="74" t="str">
        <f>$D$6</f>
        <v>2024-25</v>
      </c>
      <c r="E636" s="75" t="str">
        <f>$E$6</f>
        <v>2023-24</v>
      </c>
    </row>
    <row r="637" spans="1:16" ht="15" x14ac:dyDescent="0.25">
      <c r="A637" s="76" t="s">
        <v>100</v>
      </c>
      <c r="B637" s="77"/>
      <c r="C637" s="77"/>
      <c r="D637" s="78"/>
      <c r="E637" s="79"/>
    </row>
    <row r="638" spans="1:16" x14ac:dyDescent="0.2">
      <c r="A638" s="65" t="s">
        <v>8</v>
      </c>
      <c r="B638" s="64">
        <v>45961</v>
      </c>
      <c r="C638" s="80">
        <v>46678</v>
      </c>
      <c r="D638" s="64">
        <v>46881</v>
      </c>
      <c r="E638" s="91">
        <f>D638-C638</f>
        <v>203</v>
      </c>
      <c r="G638" s="87"/>
      <c r="H638" s="87"/>
      <c r="I638" s="87"/>
      <c r="J638" s="87"/>
      <c r="K638" s="87"/>
      <c r="L638" s="87"/>
      <c r="M638" s="87"/>
      <c r="N638" s="87"/>
      <c r="O638" s="87"/>
      <c r="P638" s="87"/>
    </row>
    <row r="639" spans="1:16" x14ac:dyDescent="0.2">
      <c r="A639" s="65" t="s">
        <v>9</v>
      </c>
      <c r="B639" s="64"/>
      <c r="C639" s="80"/>
      <c r="D639" s="64"/>
      <c r="E639" s="91"/>
    </row>
    <row r="640" spans="1:16" x14ac:dyDescent="0.2">
      <c r="A640" s="65" t="s">
        <v>10</v>
      </c>
      <c r="B640" s="64">
        <v>25216</v>
      </c>
      <c r="C640" s="80">
        <v>25778</v>
      </c>
      <c r="D640" s="64">
        <v>16877</v>
      </c>
      <c r="E640" s="91">
        <f t="shared" ref="E640:E645" si="38">D640-C640</f>
        <v>-8901</v>
      </c>
      <c r="G640" s="87"/>
      <c r="H640" s="87"/>
      <c r="I640" s="87"/>
      <c r="J640" s="87"/>
      <c r="K640" s="87"/>
      <c r="L640" s="87"/>
      <c r="M640" s="87"/>
      <c r="N640" s="87"/>
      <c r="O640" s="87"/>
      <c r="P640" s="87"/>
    </row>
    <row r="641" spans="1:16" ht="15" x14ac:dyDescent="0.25">
      <c r="A641" s="66" t="s">
        <v>11</v>
      </c>
      <c r="B641" s="67">
        <f>B640+B639+B638</f>
        <v>71177</v>
      </c>
      <c r="C641" s="81">
        <f>C640+C639+C638</f>
        <v>72456</v>
      </c>
      <c r="D641" s="67">
        <f>D640+D639+D638</f>
        <v>63758</v>
      </c>
      <c r="E641" s="90">
        <f t="shared" si="38"/>
        <v>-8698</v>
      </c>
      <c r="G641" s="87"/>
      <c r="H641" s="87"/>
      <c r="I641" s="87"/>
      <c r="J641" s="87"/>
      <c r="K641" s="87"/>
      <c r="L641" s="87"/>
      <c r="M641" s="87"/>
      <c r="N641" s="87"/>
      <c r="O641" s="87"/>
      <c r="P641" s="87"/>
    </row>
    <row r="642" spans="1:16" x14ac:dyDescent="0.2">
      <c r="A642" s="65" t="s">
        <v>20</v>
      </c>
      <c r="B642" s="64"/>
      <c r="C642" s="80"/>
      <c r="D642" s="64">
        <v>100</v>
      </c>
      <c r="E642" s="91">
        <f t="shared" si="38"/>
        <v>100</v>
      </c>
    </row>
    <row r="643" spans="1:16" x14ac:dyDescent="0.2">
      <c r="A643" s="65" t="s">
        <v>21</v>
      </c>
      <c r="B643" s="64">
        <v>663</v>
      </c>
      <c r="C643" s="80">
        <v>697</v>
      </c>
      <c r="D643" s="64">
        <v>663</v>
      </c>
      <c r="E643" s="91">
        <f t="shared" si="38"/>
        <v>-34</v>
      </c>
      <c r="G643" s="87"/>
      <c r="H643" s="87"/>
      <c r="I643" s="87"/>
      <c r="J643" s="87"/>
      <c r="K643" s="87"/>
      <c r="L643" s="87"/>
      <c r="M643" s="87"/>
      <c r="N643" s="87"/>
      <c r="O643" s="87"/>
      <c r="P643" s="87"/>
    </row>
    <row r="644" spans="1:16" x14ac:dyDescent="0.2">
      <c r="A644" s="65" t="s">
        <v>22</v>
      </c>
      <c r="B644" s="64"/>
      <c r="C644" s="80"/>
      <c r="D644" s="64"/>
      <c r="E644" s="91">
        <f t="shared" si="38"/>
        <v>0</v>
      </c>
    </row>
    <row r="645" spans="1:16" ht="15" x14ac:dyDescent="0.25">
      <c r="A645" s="66" t="s">
        <v>17</v>
      </c>
      <c r="B645" s="67">
        <f>B644+B643+B642</f>
        <v>663</v>
      </c>
      <c r="C645" s="81">
        <f>C644+C643+C642</f>
        <v>697</v>
      </c>
      <c r="D645" s="67">
        <f>D644+D643+D642</f>
        <v>763</v>
      </c>
      <c r="E645" s="90">
        <f t="shared" si="38"/>
        <v>66</v>
      </c>
      <c r="G645" s="87"/>
      <c r="H645" s="87"/>
      <c r="I645" s="87"/>
      <c r="J645" s="87"/>
      <c r="K645" s="87"/>
      <c r="L645" s="87"/>
      <c r="M645" s="87"/>
      <c r="N645" s="87"/>
      <c r="O645" s="87"/>
      <c r="P645" s="87"/>
    </row>
    <row r="646" spans="1:16" x14ac:dyDescent="0.2">
      <c r="A646" s="65" t="s">
        <v>23</v>
      </c>
      <c r="B646" s="64"/>
      <c r="C646" s="80"/>
      <c r="D646" s="64"/>
      <c r="E646" s="91"/>
    </row>
    <row r="647" spans="1:16" x14ac:dyDescent="0.2">
      <c r="A647" s="65" t="s">
        <v>24</v>
      </c>
      <c r="B647" s="64"/>
      <c r="C647" s="80"/>
      <c r="D647" s="64"/>
      <c r="E647" s="91"/>
    </row>
    <row r="648" spans="1:16" x14ac:dyDescent="0.2">
      <c r="A648" s="65" t="s">
        <v>25</v>
      </c>
      <c r="B648" s="64"/>
      <c r="C648" s="80"/>
      <c r="D648" s="64"/>
      <c r="E648" s="91"/>
    </row>
    <row r="649" spans="1:16" x14ac:dyDescent="0.2">
      <c r="A649" s="65" t="s">
        <v>26</v>
      </c>
      <c r="B649" s="64"/>
      <c r="C649" s="80"/>
      <c r="D649" s="64"/>
      <c r="E649" s="91"/>
    </row>
    <row r="650" spans="1:16" ht="15" x14ac:dyDescent="0.25">
      <c r="A650" s="66" t="s">
        <v>18</v>
      </c>
      <c r="B650" s="67">
        <f>B649+B648+B647+B646</f>
        <v>0</v>
      </c>
      <c r="C650" s="81">
        <f>C649+C648+C647+C646</f>
        <v>0</v>
      </c>
      <c r="D650" s="67">
        <f>D649+D648+D647+D646</f>
        <v>0</v>
      </c>
      <c r="E650" s="90">
        <f>D650-C650</f>
        <v>0</v>
      </c>
    </row>
    <row r="651" spans="1:16" x14ac:dyDescent="0.2">
      <c r="A651" s="65" t="s">
        <v>27</v>
      </c>
      <c r="B651" s="64"/>
      <c r="C651" s="80"/>
      <c r="D651" s="64"/>
      <c r="E651" s="91"/>
    </row>
    <row r="652" spans="1:16" x14ac:dyDescent="0.2">
      <c r="A652" s="65" t="s">
        <v>28</v>
      </c>
      <c r="B652" s="64"/>
      <c r="C652" s="80"/>
      <c r="D652" s="64"/>
      <c r="E652" s="91"/>
    </row>
    <row r="653" spans="1:16" x14ac:dyDescent="0.2">
      <c r="A653" s="65" t="s">
        <v>29</v>
      </c>
      <c r="B653" s="64"/>
      <c r="C653" s="80"/>
      <c r="D653" s="64"/>
      <c r="E653" s="91"/>
    </row>
    <row r="654" spans="1:16" ht="15" x14ac:dyDescent="0.25">
      <c r="A654" s="66" t="s">
        <v>19</v>
      </c>
      <c r="B654" s="67">
        <f>B653+B652+B651</f>
        <v>0</v>
      </c>
      <c r="C654" s="81">
        <f>C653+C652+C651</f>
        <v>0</v>
      </c>
      <c r="D654" s="67">
        <f>D653+D652+D651</f>
        <v>0</v>
      </c>
      <c r="E654" s="90">
        <f>D654-C654</f>
        <v>0</v>
      </c>
    </row>
    <row r="655" spans="1:16" ht="15" x14ac:dyDescent="0.25">
      <c r="A655" s="83" t="s">
        <v>12</v>
      </c>
      <c r="B655" s="67">
        <f>B654+B650+B645+B641</f>
        <v>71840</v>
      </c>
      <c r="C655" s="81">
        <f>C654+C650+C645+C641</f>
        <v>73153</v>
      </c>
      <c r="D655" s="67">
        <f>D654+D650+D645+D641</f>
        <v>64521</v>
      </c>
      <c r="E655" s="90">
        <f>D655-C655</f>
        <v>-8632</v>
      </c>
      <c r="G655" s="87"/>
      <c r="H655" s="87"/>
      <c r="I655" s="87"/>
      <c r="J655" s="87"/>
      <c r="K655" s="87"/>
      <c r="L655" s="87"/>
      <c r="M655" s="87"/>
      <c r="N655" s="87"/>
      <c r="O655" s="87"/>
      <c r="P655" s="87"/>
    </row>
    <row r="656" spans="1:16" ht="15" x14ac:dyDescent="0.25">
      <c r="A656" s="69" t="s">
        <v>40</v>
      </c>
      <c r="B656" s="70" t="s">
        <v>1</v>
      </c>
      <c r="C656" s="70" t="s">
        <v>3</v>
      </c>
      <c r="D656" s="71" t="s">
        <v>3</v>
      </c>
      <c r="E656" s="56" t="str">
        <f>$E$5</f>
        <v>2024-25+/-</v>
      </c>
    </row>
    <row r="657" spans="1:16" ht="15" x14ac:dyDescent="0.25">
      <c r="A657" s="72" t="s">
        <v>101</v>
      </c>
      <c r="B657" s="73" t="str">
        <f>$B$6</f>
        <v>2023-24</v>
      </c>
      <c r="C657" s="73" t="str">
        <f>$C$6</f>
        <v>2023-24</v>
      </c>
      <c r="D657" s="74" t="str">
        <f>$D$6</f>
        <v>2024-25</v>
      </c>
      <c r="E657" s="75" t="str">
        <f>$E$6</f>
        <v>2023-24</v>
      </c>
    </row>
    <row r="658" spans="1:16" ht="15" x14ac:dyDescent="0.25">
      <c r="A658" s="76" t="s">
        <v>102</v>
      </c>
      <c r="B658" s="77"/>
      <c r="C658" s="77"/>
      <c r="D658" s="78"/>
      <c r="E658" s="79"/>
    </row>
    <row r="659" spans="1:16" x14ac:dyDescent="0.2">
      <c r="A659" s="65" t="s">
        <v>8</v>
      </c>
      <c r="B659" s="64">
        <v>91990</v>
      </c>
      <c r="C659" s="80">
        <v>93705</v>
      </c>
      <c r="D659" s="64">
        <v>93561</v>
      </c>
      <c r="E659" s="91">
        <f>D659-C659</f>
        <v>-144</v>
      </c>
      <c r="G659" s="87"/>
      <c r="H659" s="87"/>
      <c r="I659" s="87"/>
      <c r="J659" s="87"/>
      <c r="K659" s="87"/>
      <c r="L659" s="87"/>
      <c r="M659" s="87"/>
      <c r="N659" s="87"/>
      <c r="O659" s="87"/>
      <c r="P659" s="87"/>
    </row>
    <row r="660" spans="1:16" x14ac:dyDescent="0.2">
      <c r="A660" s="65" t="s">
        <v>9</v>
      </c>
      <c r="B660" s="64"/>
      <c r="C660" s="80"/>
      <c r="D660" s="64"/>
      <c r="E660" s="91">
        <f>D660-C660</f>
        <v>0</v>
      </c>
    </row>
    <row r="661" spans="1:16" x14ac:dyDescent="0.2">
      <c r="A661" s="65" t="s">
        <v>10</v>
      </c>
      <c r="B661" s="64">
        <v>37001</v>
      </c>
      <c r="C661" s="80">
        <v>37621</v>
      </c>
      <c r="D661" s="64">
        <v>33683</v>
      </c>
      <c r="E661" s="91">
        <f t="shared" ref="E661:E666" si="39">D661-C661</f>
        <v>-3938</v>
      </c>
      <c r="G661" s="87"/>
      <c r="H661" s="87"/>
      <c r="I661" s="87"/>
      <c r="J661" s="87"/>
      <c r="K661" s="87"/>
      <c r="L661" s="87"/>
      <c r="M661" s="87"/>
      <c r="N661" s="87"/>
      <c r="O661" s="87"/>
      <c r="P661" s="87"/>
    </row>
    <row r="662" spans="1:16" ht="15" x14ac:dyDescent="0.25">
      <c r="A662" s="66" t="s">
        <v>11</v>
      </c>
      <c r="B662" s="67">
        <f>B661+B660+B659</f>
        <v>128991</v>
      </c>
      <c r="C662" s="81">
        <f>C661+C660+C659</f>
        <v>131326</v>
      </c>
      <c r="D662" s="67">
        <f>D661+D660+D659</f>
        <v>127244</v>
      </c>
      <c r="E662" s="90">
        <f t="shared" si="39"/>
        <v>-4082</v>
      </c>
      <c r="G662" s="87"/>
      <c r="H662" s="87"/>
      <c r="I662" s="87"/>
      <c r="J662" s="87"/>
      <c r="K662" s="87"/>
      <c r="L662" s="87"/>
      <c r="M662" s="87"/>
      <c r="N662" s="87"/>
      <c r="O662" s="87"/>
      <c r="P662" s="87"/>
    </row>
    <row r="663" spans="1:16" x14ac:dyDescent="0.2">
      <c r="A663" s="65" t="s">
        <v>20</v>
      </c>
      <c r="B663" s="64">
        <v>135</v>
      </c>
      <c r="C663" s="80"/>
      <c r="D663" s="64">
        <v>1400</v>
      </c>
      <c r="E663" s="91">
        <f t="shared" si="39"/>
        <v>1400</v>
      </c>
    </row>
    <row r="664" spans="1:16" x14ac:dyDescent="0.2">
      <c r="A664" s="65" t="s">
        <v>21</v>
      </c>
      <c r="B664" s="64">
        <v>776</v>
      </c>
      <c r="C664" s="80">
        <v>697</v>
      </c>
      <c r="D664" s="64">
        <v>663</v>
      </c>
      <c r="E664" s="91">
        <f t="shared" si="39"/>
        <v>-34</v>
      </c>
      <c r="G664" s="87"/>
      <c r="H664" s="87"/>
      <c r="I664" s="87"/>
      <c r="J664" s="87"/>
      <c r="K664" s="87"/>
      <c r="L664" s="87"/>
      <c r="M664" s="87"/>
      <c r="N664" s="87"/>
      <c r="O664" s="87"/>
      <c r="P664" s="87"/>
    </row>
    <row r="665" spans="1:16" x14ac:dyDescent="0.2">
      <c r="A665" s="65" t="s">
        <v>22</v>
      </c>
      <c r="B665" s="64">
        <v>369</v>
      </c>
      <c r="C665" s="80">
        <v>348</v>
      </c>
      <c r="D665" s="64">
        <v>400</v>
      </c>
      <c r="E665" s="91">
        <f t="shared" si="39"/>
        <v>52</v>
      </c>
      <c r="G665" s="87"/>
      <c r="H665" s="87"/>
      <c r="I665" s="87"/>
      <c r="J665" s="87"/>
      <c r="K665" s="87"/>
      <c r="L665" s="87"/>
      <c r="M665" s="87"/>
      <c r="N665" s="87"/>
      <c r="O665" s="87"/>
      <c r="P665" s="87"/>
    </row>
    <row r="666" spans="1:16" ht="15" x14ac:dyDescent="0.25">
      <c r="A666" s="66" t="s">
        <v>17</v>
      </c>
      <c r="B666" s="67">
        <f>B665+B664+B663</f>
        <v>1280</v>
      </c>
      <c r="C666" s="81">
        <f>C665+C664+C663</f>
        <v>1045</v>
      </c>
      <c r="D666" s="67">
        <f>D665+D664+D663</f>
        <v>2463</v>
      </c>
      <c r="E666" s="90">
        <f t="shared" si="39"/>
        <v>1418</v>
      </c>
      <c r="G666" s="87"/>
      <c r="H666" s="87"/>
      <c r="I666" s="87"/>
      <c r="J666" s="87"/>
      <c r="K666" s="87"/>
      <c r="L666" s="87"/>
      <c r="M666" s="87"/>
      <c r="N666" s="87"/>
      <c r="O666" s="87"/>
      <c r="P666" s="87"/>
    </row>
    <row r="667" spans="1:16" x14ac:dyDescent="0.2">
      <c r="A667" s="65" t="s">
        <v>23</v>
      </c>
      <c r="B667" s="64"/>
      <c r="C667" s="80"/>
      <c r="D667" s="64"/>
      <c r="E667" s="91"/>
    </row>
    <row r="668" spans="1:16" x14ac:dyDescent="0.2">
      <c r="A668" s="65" t="s">
        <v>24</v>
      </c>
      <c r="B668" s="64"/>
      <c r="C668" s="80"/>
      <c r="D668" s="64"/>
      <c r="E668" s="91"/>
    </row>
    <row r="669" spans="1:16" x14ac:dyDescent="0.2">
      <c r="A669" s="65" t="s">
        <v>25</v>
      </c>
      <c r="B669" s="64"/>
      <c r="C669" s="80"/>
      <c r="D669" s="64"/>
      <c r="E669" s="91"/>
    </row>
    <row r="670" spans="1:16" x14ac:dyDescent="0.2">
      <c r="A670" s="65" t="s">
        <v>26</v>
      </c>
      <c r="B670" s="64"/>
      <c r="C670" s="80"/>
      <c r="D670" s="64"/>
      <c r="E670" s="91"/>
    </row>
    <row r="671" spans="1:16" ht="15" x14ac:dyDescent="0.25">
      <c r="A671" s="66" t="s">
        <v>18</v>
      </c>
      <c r="B671" s="67">
        <f>B670+B669+B668+B667</f>
        <v>0</v>
      </c>
      <c r="C671" s="81">
        <f>C670+C669+C668+C667</f>
        <v>0</v>
      </c>
      <c r="D671" s="67">
        <f>D670+D669+D668+D667</f>
        <v>0</v>
      </c>
      <c r="E671" s="90">
        <f>D671-C671</f>
        <v>0</v>
      </c>
    </row>
    <row r="672" spans="1:16" x14ac:dyDescent="0.2">
      <c r="A672" s="65" t="s">
        <v>27</v>
      </c>
      <c r="B672" s="64"/>
      <c r="C672" s="80"/>
      <c r="D672" s="64"/>
      <c r="E672" s="91"/>
    </row>
    <row r="673" spans="1:16" x14ac:dyDescent="0.2">
      <c r="A673" s="65" t="s">
        <v>28</v>
      </c>
      <c r="B673" s="64"/>
      <c r="C673" s="80"/>
      <c r="D673" s="64"/>
      <c r="E673" s="91"/>
    </row>
    <row r="674" spans="1:16" x14ac:dyDescent="0.2">
      <c r="A674" s="65" t="s">
        <v>29</v>
      </c>
      <c r="B674" s="64"/>
      <c r="C674" s="80"/>
      <c r="D674" s="64"/>
      <c r="E674" s="91"/>
    </row>
    <row r="675" spans="1:16" ht="15" x14ac:dyDescent="0.25">
      <c r="A675" s="66" t="s">
        <v>19</v>
      </c>
      <c r="B675" s="67">
        <f>B674+B673+B672</f>
        <v>0</v>
      </c>
      <c r="C675" s="81">
        <f>C674+C673+C672</f>
        <v>0</v>
      </c>
      <c r="D675" s="67">
        <f>D674+D673+D672</f>
        <v>0</v>
      </c>
      <c r="E675" s="90">
        <f>D675-C675</f>
        <v>0</v>
      </c>
    </row>
    <row r="676" spans="1:16" ht="15" x14ac:dyDescent="0.25">
      <c r="A676" s="83" t="s">
        <v>12</v>
      </c>
      <c r="B676" s="67">
        <f>B675+B671+B666+B662</f>
        <v>130271</v>
      </c>
      <c r="C676" s="81">
        <f>C675+C671+C666+C662</f>
        <v>132371</v>
      </c>
      <c r="D676" s="67">
        <f>D675+D671+D666+D662</f>
        <v>129707</v>
      </c>
      <c r="E676" s="90">
        <f>D676-C676</f>
        <v>-2664</v>
      </c>
      <c r="G676" s="87"/>
      <c r="H676" s="87"/>
      <c r="I676" s="87"/>
      <c r="J676" s="87"/>
      <c r="K676" s="87"/>
      <c r="L676" s="87"/>
      <c r="M676" s="87"/>
      <c r="N676" s="87"/>
      <c r="O676" s="87"/>
      <c r="P676" s="87"/>
    </row>
    <row r="677" spans="1:16" ht="15" x14ac:dyDescent="0.25">
      <c r="A677" s="69" t="s">
        <v>40</v>
      </c>
      <c r="B677" s="70" t="s">
        <v>1</v>
      </c>
      <c r="C677" s="70" t="s">
        <v>3</v>
      </c>
      <c r="D677" s="71" t="s">
        <v>3</v>
      </c>
      <c r="E677" s="56" t="str">
        <f>$E$5</f>
        <v>2024-25+/-</v>
      </c>
    </row>
    <row r="678" spans="1:16" ht="15" x14ac:dyDescent="0.25">
      <c r="A678" s="72" t="s">
        <v>103</v>
      </c>
      <c r="B678" s="73" t="str">
        <f>$B$6</f>
        <v>2023-24</v>
      </c>
      <c r="C678" s="73" t="str">
        <f>$C$6</f>
        <v>2023-24</v>
      </c>
      <c r="D678" s="74" t="str">
        <f>$D$6</f>
        <v>2024-25</v>
      </c>
      <c r="E678" s="75" t="str">
        <f>$E$6</f>
        <v>2023-24</v>
      </c>
    </row>
    <row r="679" spans="1:16" ht="15" x14ac:dyDescent="0.25">
      <c r="A679" s="76" t="s">
        <v>104</v>
      </c>
      <c r="B679" s="77"/>
      <c r="C679" s="77"/>
      <c r="D679" s="78"/>
      <c r="E679" s="79"/>
    </row>
    <row r="680" spans="1:16" x14ac:dyDescent="0.2">
      <c r="A680" s="65" t="s">
        <v>8</v>
      </c>
      <c r="B680" s="64">
        <v>408517</v>
      </c>
      <c r="C680" s="80">
        <v>415576</v>
      </c>
      <c r="D680" s="64">
        <v>417094</v>
      </c>
      <c r="E680" s="91">
        <f>D680-C680</f>
        <v>1518</v>
      </c>
      <c r="G680" s="87"/>
      <c r="H680" s="87"/>
      <c r="I680" s="87"/>
      <c r="J680" s="87"/>
      <c r="K680" s="87"/>
      <c r="L680" s="87"/>
      <c r="M680" s="87"/>
      <c r="N680" s="87"/>
      <c r="O680" s="87"/>
      <c r="P680" s="87"/>
    </row>
    <row r="681" spans="1:16" x14ac:dyDescent="0.2">
      <c r="A681" s="65" t="s">
        <v>9</v>
      </c>
      <c r="B681" s="64"/>
      <c r="C681" s="80"/>
      <c r="D681" s="64"/>
      <c r="E681" s="91">
        <f>D681-C681</f>
        <v>0</v>
      </c>
    </row>
    <row r="682" spans="1:16" x14ac:dyDescent="0.2">
      <c r="A682" s="65" t="s">
        <v>10</v>
      </c>
      <c r="B682" s="64">
        <v>148836</v>
      </c>
      <c r="C682" s="80">
        <v>151530</v>
      </c>
      <c r="D682" s="64">
        <v>150156</v>
      </c>
      <c r="E682" s="91">
        <f>D682-C682</f>
        <v>-1374</v>
      </c>
      <c r="G682" s="87"/>
      <c r="H682" s="87"/>
      <c r="I682" s="87"/>
      <c r="J682" s="87"/>
      <c r="K682" s="87"/>
      <c r="L682" s="87"/>
      <c r="M682" s="87"/>
      <c r="N682" s="87"/>
      <c r="O682" s="87"/>
      <c r="P682" s="87"/>
    </row>
    <row r="683" spans="1:16" ht="15" x14ac:dyDescent="0.25">
      <c r="A683" s="66" t="s">
        <v>11</v>
      </c>
      <c r="B683" s="67">
        <f>B682+B681+B680</f>
        <v>557353</v>
      </c>
      <c r="C683" s="81">
        <f>C682+C681+C680</f>
        <v>567106</v>
      </c>
      <c r="D683" s="67">
        <f>D682+D681+D680</f>
        <v>567250</v>
      </c>
      <c r="E683" s="90">
        <f>D683-C683</f>
        <v>144</v>
      </c>
      <c r="G683" s="87"/>
      <c r="H683" s="87"/>
      <c r="I683" s="87"/>
      <c r="J683" s="87"/>
      <c r="K683" s="87"/>
      <c r="L683" s="87"/>
      <c r="M683" s="87"/>
      <c r="N683" s="87"/>
      <c r="O683" s="87"/>
      <c r="P683" s="87"/>
    </row>
    <row r="684" spans="1:16" x14ac:dyDescent="0.2">
      <c r="A684" s="65" t="s">
        <v>20</v>
      </c>
      <c r="B684" s="64">
        <v>1016</v>
      </c>
      <c r="C684" s="80">
        <v>1045</v>
      </c>
      <c r="D684" s="64">
        <v>5250</v>
      </c>
      <c r="E684" s="91">
        <f t="shared" ref="E684:E688" si="40">D684-C684</f>
        <v>4205</v>
      </c>
      <c r="G684" s="87"/>
      <c r="H684" s="87"/>
      <c r="I684" s="87"/>
      <c r="J684" s="87"/>
      <c r="K684" s="87"/>
      <c r="L684" s="87"/>
      <c r="M684" s="87"/>
      <c r="N684" s="87"/>
      <c r="O684" s="87"/>
      <c r="P684" s="87"/>
    </row>
    <row r="685" spans="1:16" x14ac:dyDescent="0.2">
      <c r="A685" s="65" t="s">
        <v>21</v>
      </c>
      <c r="B685" s="64">
        <v>400</v>
      </c>
      <c r="C685" s="80">
        <v>348</v>
      </c>
      <c r="D685" s="64">
        <v>400</v>
      </c>
      <c r="E685" s="91">
        <f t="shared" si="40"/>
        <v>52</v>
      </c>
      <c r="G685" s="87"/>
      <c r="H685" s="87"/>
      <c r="I685" s="87"/>
      <c r="J685" s="87"/>
      <c r="K685" s="87"/>
      <c r="L685" s="87"/>
      <c r="M685" s="87"/>
      <c r="N685" s="87"/>
      <c r="O685" s="87"/>
      <c r="P685" s="87"/>
    </row>
    <row r="686" spans="1:16" x14ac:dyDescent="0.2">
      <c r="A686" s="65" t="s">
        <v>22</v>
      </c>
      <c r="B686" s="64">
        <v>2428</v>
      </c>
      <c r="C686" s="80">
        <v>2438</v>
      </c>
      <c r="D686" s="64">
        <v>1400</v>
      </c>
      <c r="E686" s="91">
        <f t="shared" si="40"/>
        <v>-1038</v>
      </c>
      <c r="G686" s="87"/>
      <c r="H686" s="87"/>
      <c r="I686" s="87"/>
      <c r="J686" s="87"/>
      <c r="K686" s="87"/>
      <c r="L686" s="87"/>
      <c r="M686" s="87"/>
      <c r="N686" s="87"/>
      <c r="O686" s="87"/>
      <c r="P686" s="87"/>
    </row>
    <row r="687" spans="1:16" ht="15" x14ac:dyDescent="0.25">
      <c r="A687" s="66" t="s">
        <v>17</v>
      </c>
      <c r="B687" s="67">
        <f>B686+B685+B684</f>
        <v>3844</v>
      </c>
      <c r="C687" s="81">
        <f>C686+C685+C684</f>
        <v>3831</v>
      </c>
      <c r="D687" s="67">
        <f>D686+D685+D684</f>
        <v>7050</v>
      </c>
      <c r="E687" s="90">
        <f t="shared" si="40"/>
        <v>3219</v>
      </c>
      <c r="G687" s="87"/>
      <c r="H687" s="87"/>
      <c r="I687" s="87"/>
      <c r="J687" s="87"/>
      <c r="K687" s="87"/>
      <c r="L687" s="87"/>
      <c r="M687" s="87"/>
      <c r="N687" s="87"/>
      <c r="O687" s="87"/>
      <c r="P687" s="87"/>
    </row>
    <row r="688" spans="1:16" x14ac:dyDescent="0.2">
      <c r="A688" s="65" t="s">
        <v>23</v>
      </c>
      <c r="B688" s="64">
        <v>24022</v>
      </c>
      <c r="C688" s="80">
        <v>24384</v>
      </c>
      <c r="D688" s="64">
        <v>32800</v>
      </c>
      <c r="E688" s="91">
        <f t="shared" si="40"/>
        <v>8416</v>
      </c>
      <c r="G688" s="87"/>
      <c r="H688" s="87"/>
      <c r="I688" s="87"/>
      <c r="J688" s="87"/>
      <c r="K688" s="87"/>
      <c r="L688" s="87"/>
      <c r="M688" s="87"/>
      <c r="N688" s="87"/>
      <c r="O688" s="87"/>
      <c r="P688" s="87"/>
    </row>
    <row r="689" spans="1:16" x14ac:dyDescent="0.2">
      <c r="A689" s="65" t="s">
        <v>24</v>
      </c>
      <c r="B689" s="64"/>
      <c r="C689" s="80"/>
      <c r="D689" s="64">
        <v>2541</v>
      </c>
      <c r="E689" s="91"/>
    </row>
    <row r="690" spans="1:16" x14ac:dyDescent="0.2">
      <c r="A690" s="65" t="s">
        <v>25</v>
      </c>
      <c r="B690" s="64"/>
      <c r="C690" s="80"/>
      <c r="D690" s="64"/>
      <c r="E690" s="91"/>
    </row>
    <row r="691" spans="1:16" x14ac:dyDescent="0.2">
      <c r="A691" s="65" t="s">
        <v>26</v>
      </c>
      <c r="B691" s="64"/>
      <c r="C691" s="80"/>
      <c r="D691" s="64"/>
      <c r="E691" s="91"/>
    </row>
    <row r="692" spans="1:16" ht="15" x14ac:dyDescent="0.25">
      <c r="A692" s="66" t="s">
        <v>18</v>
      </c>
      <c r="B692" s="67">
        <f>B691+B690+B689+B688</f>
        <v>24022</v>
      </c>
      <c r="C692" s="81">
        <f>C691+C690+C689+C688</f>
        <v>24384</v>
      </c>
      <c r="D692" s="67">
        <f>D691+D690+D689+D688</f>
        <v>35341</v>
      </c>
      <c r="E692" s="90">
        <f>D692-C692</f>
        <v>10957</v>
      </c>
      <c r="G692" s="87"/>
      <c r="H692" s="87"/>
      <c r="I692" s="87"/>
      <c r="J692" s="87"/>
      <c r="K692" s="87"/>
      <c r="L692" s="87"/>
      <c r="M692" s="87"/>
      <c r="N692" s="87"/>
      <c r="O692" s="87"/>
      <c r="P692" s="87"/>
    </row>
    <row r="693" spans="1:16" x14ac:dyDescent="0.2">
      <c r="A693" s="65" t="s">
        <v>27</v>
      </c>
      <c r="B693" s="64"/>
      <c r="C693" s="80"/>
      <c r="D693" s="64"/>
      <c r="E693" s="91">
        <f>D693-C693</f>
        <v>0</v>
      </c>
    </row>
    <row r="694" spans="1:16" x14ac:dyDescent="0.2">
      <c r="A694" s="65" t="s">
        <v>28</v>
      </c>
      <c r="B694" s="64"/>
      <c r="C694" s="80"/>
      <c r="D694" s="64"/>
      <c r="E694" s="91"/>
    </row>
    <row r="695" spans="1:16" x14ac:dyDescent="0.2">
      <c r="A695" s="65" t="s">
        <v>29</v>
      </c>
      <c r="B695" s="64"/>
      <c r="C695" s="80"/>
      <c r="D695" s="64"/>
      <c r="E695" s="91"/>
    </row>
    <row r="696" spans="1:16" ht="15" x14ac:dyDescent="0.25">
      <c r="A696" s="66" t="s">
        <v>19</v>
      </c>
      <c r="B696" s="67">
        <f>B695+B694+B693</f>
        <v>0</v>
      </c>
      <c r="C696" s="81">
        <f>C695+C694+C693</f>
        <v>0</v>
      </c>
      <c r="D696" s="67">
        <f>D695+D694+D693</f>
        <v>0</v>
      </c>
      <c r="E696" s="90">
        <f>D696-C696</f>
        <v>0</v>
      </c>
    </row>
    <row r="697" spans="1:16" ht="15" x14ac:dyDescent="0.25">
      <c r="A697" s="83" t="s">
        <v>12</v>
      </c>
      <c r="B697" s="67">
        <f>B696+B692+B687+B683</f>
        <v>585219</v>
      </c>
      <c r="C697" s="81">
        <f>C696+C692+C687+C683</f>
        <v>595321</v>
      </c>
      <c r="D697" s="67">
        <f>D696+D692+D687+D683</f>
        <v>609641</v>
      </c>
      <c r="E697" s="90">
        <f>D697-C697</f>
        <v>14320</v>
      </c>
      <c r="G697" s="87"/>
      <c r="H697" s="87"/>
      <c r="I697" s="87"/>
      <c r="J697" s="87"/>
      <c r="K697" s="87"/>
      <c r="L697" s="87"/>
      <c r="M697" s="87"/>
      <c r="N697" s="87"/>
      <c r="O697" s="87"/>
      <c r="P697" s="87"/>
    </row>
    <row r="698" spans="1:16" ht="15" x14ac:dyDescent="0.25">
      <c r="A698" s="69" t="s">
        <v>40</v>
      </c>
      <c r="B698" s="70" t="s">
        <v>1</v>
      </c>
      <c r="C698" s="70" t="s">
        <v>3</v>
      </c>
      <c r="D698" s="71" t="s">
        <v>3</v>
      </c>
      <c r="E698" s="56" t="str">
        <f>$E$5</f>
        <v>2024-25+/-</v>
      </c>
    </row>
    <row r="699" spans="1:16" ht="15" x14ac:dyDescent="0.25">
      <c r="A699" s="72" t="s">
        <v>105</v>
      </c>
      <c r="B699" s="73" t="str">
        <f>$B$6</f>
        <v>2023-24</v>
      </c>
      <c r="C699" s="73" t="str">
        <f>$C$6</f>
        <v>2023-24</v>
      </c>
      <c r="D699" s="74" t="str">
        <f>$D$6</f>
        <v>2024-25</v>
      </c>
      <c r="E699" s="75" t="str">
        <f>$E$6</f>
        <v>2023-24</v>
      </c>
    </row>
    <row r="700" spans="1:16" ht="15" x14ac:dyDescent="0.25">
      <c r="A700" s="76" t="s">
        <v>106</v>
      </c>
      <c r="B700" s="77"/>
      <c r="C700" s="77"/>
      <c r="D700" s="78"/>
      <c r="E700" s="79"/>
    </row>
    <row r="701" spans="1:16" x14ac:dyDescent="0.2">
      <c r="A701" s="65" t="s">
        <v>8</v>
      </c>
      <c r="B701" s="64">
        <v>160722</v>
      </c>
      <c r="C701" s="80">
        <v>163374</v>
      </c>
      <c r="D701" s="64">
        <v>148445</v>
      </c>
      <c r="E701" s="91">
        <f>D701-C701</f>
        <v>-14929</v>
      </c>
      <c r="G701" s="87"/>
      <c r="H701" s="87"/>
      <c r="I701" s="87"/>
      <c r="J701" s="87"/>
      <c r="K701" s="87"/>
      <c r="L701" s="87"/>
      <c r="M701" s="87"/>
      <c r="N701" s="87"/>
      <c r="O701" s="87"/>
      <c r="P701" s="87"/>
    </row>
    <row r="702" spans="1:16" x14ac:dyDescent="0.2">
      <c r="A702" s="65" t="s">
        <v>9</v>
      </c>
      <c r="B702" s="64"/>
      <c r="C702" s="80"/>
      <c r="D702" s="64"/>
      <c r="E702" s="91"/>
    </row>
    <row r="703" spans="1:16" x14ac:dyDescent="0.2">
      <c r="A703" s="65" t="s">
        <v>10</v>
      </c>
      <c r="B703" s="64">
        <v>67523</v>
      </c>
      <c r="C703" s="80">
        <v>68624</v>
      </c>
      <c r="D703" s="64">
        <v>53441</v>
      </c>
      <c r="E703" s="91">
        <f t="shared" ref="E703:E708" si="41">D703-C703</f>
        <v>-15183</v>
      </c>
      <c r="G703" s="87"/>
      <c r="H703" s="87"/>
      <c r="I703" s="87"/>
      <c r="J703" s="87"/>
      <c r="K703" s="87"/>
      <c r="L703" s="87"/>
      <c r="M703" s="87"/>
      <c r="N703" s="87"/>
      <c r="O703" s="87"/>
      <c r="P703" s="87"/>
    </row>
    <row r="704" spans="1:16" ht="15" x14ac:dyDescent="0.25">
      <c r="A704" s="66" t="s">
        <v>11</v>
      </c>
      <c r="B704" s="67">
        <f>B703+B702+B701</f>
        <v>228245</v>
      </c>
      <c r="C704" s="81">
        <f>C703+C702+C701</f>
        <v>231998</v>
      </c>
      <c r="D704" s="67">
        <f>D703+D702+D701</f>
        <v>201886</v>
      </c>
      <c r="E704" s="90">
        <f t="shared" si="41"/>
        <v>-30112</v>
      </c>
      <c r="G704" s="87"/>
      <c r="H704" s="87"/>
      <c r="I704" s="87"/>
      <c r="J704" s="87"/>
      <c r="K704" s="87"/>
      <c r="L704" s="87"/>
      <c r="M704" s="87"/>
      <c r="N704" s="87"/>
      <c r="O704" s="87"/>
      <c r="P704" s="87"/>
    </row>
    <row r="705" spans="1:16" x14ac:dyDescent="0.2">
      <c r="A705" s="65" t="s">
        <v>20</v>
      </c>
      <c r="B705" s="64">
        <v>3849</v>
      </c>
      <c r="C705" s="80">
        <v>3832</v>
      </c>
      <c r="D705" s="64">
        <v>3000</v>
      </c>
      <c r="E705" s="91">
        <f t="shared" si="41"/>
        <v>-832</v>
      </c>
      <c r="G705" s="87"/>
      <c r="H705" s="87"/>
      <c r="I705" s="87"/>
      <c r="J705" s="87"/>
      <c r="K705" s="87"/>
      <c r="L705" s="87"/>
      <c r="M705" s="87"/>
      <c r="N705" s="87"/>
      <c r="O705" s="87"/>
      <c r="P705" s="87"/>
    </row>
    <row r="706" spans="1:16" x14ac:dyDescent="0.2">
      <c r="A706" s="65" t="s">
        <v>21</v>
      </c>
      <c r="B706" s="64">
        <v>531</v>
      </c>
      <c r="C706" s="80">
        <v>697</v>
      </c>
      <c r="D706" s="64">
        <v>1630</v>
      </c>
      <c r="E706" s="91">
        <f t="shared" si="41"/>
        <v>933</v>
      </c>
      <c r="G706" s="87"/>
      <c r="H706" s="87"/>
      <c r="I706" s="87"/>
      <c r="J706" s="87"/>
      <c r="K706" s="87"/>
      <c r="L706" s="87"/>
      <c r="M706" s="87"/>
      <c r="N706" s="87"/>
      <c r="O706" s="87"/>
      <c r="P706" s="87"/>
    </row>
    <row r="707" spans="1:16" x14ac:dyDescent="0.2">
      <c r="A707" s="65" t="s">
        <v>22</v>
      </c>
      <c r="B707" s="64">
        <v>354</v>
      </c>
      <c r="C707" s="80">
        <v>348</v>
      </c>
      <c r="D707" s="64">
        <v>400</v>
      </c>
      <c r="E707" s="91">
        <f t="shared" si="41"/>
        <v>52</v>
      </c>
      <c r="G707" s="87"/>
      <c r="H707" s="87"/>
      <c r="I707" s="87"/>
      <c r="J707" s="87"/>
      <c r="K707" s="87"/>
      <c r="L707" s="87"/>
      <c r="M707" s="87"/>
      <c r="N707" s="87"/>
      <c r="O707" s="87"/>
      <c r="P707" s="87"/>
    </row>
    <row r="708" spans="1:16" ht="15" x14ac:dyDescent="0.25">
      <c r="A708" s="66" t="s">
        <v>17</v>
      </c>
      <c r="B708" s="67">
        <f>B707+B706+B705</f>
        <v>4734</v>
      </c>
      <c r="C708" s="81">
        <f>C707+C706+C705</f>
        <v>4877</v>
      </c>
      <c r="D708" s="67">
        <f>D707+D706+D705</f>
        <v>5030</v>
      </c>
      <c r="E708" s="90">
        <f t="shared" si="41"/>
        <v>153</v>
      </c>
      <c r="G708" s="87"/>
      <c r="H708" s="87"/>
      <c r="I708" s="87"/>
      <c r="J708" s="87"/>
      <c r="K708" s="87"/>
      <c r="L708" s="87"/>
      <c r="M708" s="87"/>
      <c r="N708" s="87"/>
      <c r="O708" s="87"/>
      <c r="P708" s="87"/>
    </row>
    <row r="709" spans="1:16" x14ac:dyDescent="0.2">
      <c r="A709" s="65" t="s">
        <v>23</v>
      </c>
      <c r="B709" s="64"/>
      <c r="C709" s="80"/>
      <c r="D709" s="64"/>
      <c r="E709" s="91"/>
    </row>
    <row r="710" spans="1:16" x14ac:dyDescent="0.2">
      <c r="A710" s="65" t="s">
        <v>24</v>
      </c>
      <c r="B710" s="64"/>
      <c r="C710" s="80"/>
      <c r="D710" s="64"/>
      <c r="E710" s="91"/>
    </row>
    <row r="711" spans="1:16" x14ac:dyDescent="0.2">
      <c r="A711" s="65" t="s">
        <v>25</v>
      </c>
      <c r="B711" s="64"/>
      <c r="C711" s="80"/>
      <c r="D711" s="64"/>
      <c r="E711" s="91"/>
    </row>
    <row r="712" spans="1:16" x14ac:dyDescent="0.2">
      <c r="A712" s="65" t="s">
        <v>26</v>
      </c>
      <c r="B712" s="64"/>
      <c r="C712" s="80"/>
      <c r="D712" s="64"/>
      <c r="E712" s="91"/>
    </row>
    <row r="713" spans="1:16" ht="15" x14ac:dyDescent="0.25">
      <c r="A713" s="66" t="s">
        <v>18</v>
      </c>
      <c r="B713" s="67">
        <f>B712+B711+B710+B709</f>
        <v>0</v>
      </c>
      <c r="C713" s="81">
        <f>C712+C711+C710+C709</f>
        <v>0</v>
      </c>
      <c r="D713" s="67">
        <f>D712+D711+D710+D709</f>
        <v>0</v>
      </c>
      <c r="E713" s="90">
        <f>D713-C713</f>
        <v>0</v>
      </c>
    </row>
    <row r="714" spans="1:16" x14ac:dyDescent="0.2">
      <c r="A714" s="65" t="s">
        <v>27</v>
      </c>
      <c r="B714" s="64"/>
      <c r="C714" s="80"/>
      <c r="D714" s="64"/>
      <c r="E714" s="91"/>
    </row>
    <row r="715" spans="1:16" x14ac:dyDescent="0.2">
      <c r="A715" s="65" t="s">
        <v>28</v>
      </c>
      <c r="B715" s="64"/>
      <c r="C715" s="80"/>
      <c r="D715" s="64"/>
      <c r="E715" s="91"/>
    </row>
    <row r="716" spans="1:16" x14ac:dyDescent="0.2">
      <c r="A716" s="65" t="s">
        <v>29</v>
      </c>
      <c r="B716" s="64"/>
      <c r="C716" s="80"/>
      <c r="D716" s="64"/>
      <c r="E716" s="91"/>
    </row>
    <row r="717" spans="1:16" ht="15" x14ac:dyDescent="0.25">
      <c r="A717" s="66" t="s">
        <v>19</v>
      </c>
      <c r="B717" s="67">
        <f>B716+B715+B714</f>
        <v>0</v>
      </c>
      <c r="C717" s="81">
        <f>C716+C715+C714</f>
        <v>0</v>
      </c>
      <c r="D717" s="67">
        <f>D716+D715+D714</f>
        <v>0</v>
      </c>
      <c r="E717" s="90">
        <f>D717-C717</f>
        <v>0</v>
      </c>
    </row>
    <row r="718" spans="1:16" ht="15" x14ac:dyDescent="0.25">
      <c r="A718" s="83" t="s">
        <v>12</v>
      </c>
      <c r="B718" s="67">
        <f>B717+B713+B708+B704</f>
        <v>232979</v>
      </c>
      <c r="C718" s="81">
        <f>C717+C713+C708+C704</f>
        <v>236875</v>
      </c>
      <c r="D718" s="67">
        <f>D717+D713+D708+D704</f>
        <v>206916</v>
      </c>
      <c r="E718" s="90">
        <f>D718-C718</f>
        <v>-29959</v>
      </c>
      <c r="G718" s="87"/>
      <c r="H718" s="87"/>
      <c r="I718" s="87"/>
      <c r="J718" s="87"/>
      <c r="K718" s="87"/>
      <c r="L718" s="87"/>
      <c r="M718" s="87"/>
      <c r="N718" s="87"/>
      <c r="O718" s="87"/>
      <c r="P718" s="87"/>
    </row>
    <row r="719" spans="1:16" ht="15" x14ac:dyDescent="0.25">
      <c r="A719" s="69" t="s">
        <v>40</v>
      </c>
      <c r="B719" s="70" t="s">
        <v>1</v>
      </c>
      <c r="C719" s="70" t="s">
        <v>3</v>
      </c>
      <c r="D719" s="71" t="s">
        <v>3</v>
      </c>
      <c r="E719" s="56" t="str">
        <f>$E$5</f>
        <v>2024-25+/-</v>
      </c>
    </row>
    <row r="720" spans="1:16" ht="15" x14ac:dyDescent="0.25">
      <c r="A720" s="72" t="s">
        <v>107</v>
      </c>
      <c r="B720" s="73" t="str">
        <f>$B$6</f>
        <v>2023-24</v>
      </c>
      <c r="C720" s="73" t="str">
        <f>$C$6</f>
        <v>2023-24</v>
      </c>
      <c r="D720" s="74" t="str">
        <f>$D$6</f>
        <v>2024-25</v>
      </c>
      <c r="E720" s="75" t="str">
        <f>$E$6</f>
        <v>2023-24</v>
      </c>
    </row>
    <row r="721" spans="1:16" ht="15" x14ac:dyDescent="0.25">
      <c r="A721" s="76" t="s">
        <v>108</v>
      </c>
      <c r="B721" s="77"/>
      <c r="C721" s="77"/>
      <c r="D721" s="78"/>
      <c r="E721" s="79"/>
    </row>
    <row r="722" spans="1:16" x14ac:dyDescent="0.2">
      <c r="A722" s="65" t="s">
        <v>8</v>
      </c>
      <c r="B722" s="64">
        <v>59075</v>
      </c>
      <c r="C722" s="80">
        <v>60264</v>
      </c>
      <c r="D722" s="64">
        <v>60021</v>
      </c>
      <c r="E722" s="91">
        <f>D722-C722</f>
        <v>-243</v>
      </c>
      <c r="G722" s="87"/>
      <c r="H722" s="87"/>
      <c r="I722" s="87"/>
      <c r="J722" s="87"/>
      <c r="K722" s="87"/>
      <c r="L722" s="87"/>
      <c r="M722" s="87"/>
      <c r="N722" s="87"/>
      <c r="O722" s="87"/>
      <c r="P722" s="87"/>
    </row>
    <row r="723" spans="1:16" x14ac:dyDescent="0.2">
      <c r="A723" s="65" t="s">
        <v>9</v>
      </c>
      <c r="B723" s="64"/>
      <c r="C723" s="80"/>
      <c r="D723" s="64"/>
      <c r="E723" s="91"/>
    </row>
    <row r="724" spans="1:16" x14ac:dyDescent="0.2">
      <c r="A724" s="65" t="s">
        <v>10</v>
      </c>
      <c r="B724" s="64">
        <v>28599</v>
      </c>
      <c r="C724" s="80">
        <v>29261</v>
      </c>
      <c r="D724" s="64">
        <v>21608</v>
      </c>
      <c r="E724" s="91">
        <f t="shared" ref="E724:E729" si="42">D724-C724</f>
        <v>-7653</v>
      </c>
      <c r="G724" s="87"/>
      <c r="H724" s="87"/>
      <c r="I724" s="87"/>
      <c r="J724" s="87"/>
      <c r="K724" s="87"/>
      <c r="L724" s="87"/>
      <c r="M724" s="87"/>
      <c r="N724" s="87"/>
      <c r="O724" s="87"/>
      <c r="P724" s="87"/>
    </row>
    <row r="725" spans="1:16" ht="15" x14ac:dyDescent="0.25">
      <c r="A725" s="66" t="s">
        <v>11</v>
      </c>
      <c r="B725" s="67">
        <f>B724+B723+B722</f>
        <v>87674</v>
      </c>
      <c r="C725" s="81">
        <f>C724+C723+C722</f>
        <v>89525</v>
      </c>
      <c r="D725" s="67">
        <f>D724+D723+D722</f>
        <v>81629</v>
      </c>
      <c r="E725" s="91">
        <f t="shared" si="42"/>
        <v>-7896</v>
      </c>
      <c r="G725" s="87"/>
      <c r="H725" s="87"/>
      <c r="I725" s="87"/>
      <c r="J725" s="87"/>
      <c r="K725" s="87"/>
      <c r="L725" s="87"/>
      <c r="M725" s="87"/>
      <c r="N725" s="87"/>
      <c r="O725" s="87"/>
      <c r="P725" s="87"/>
    </row>
    <row r="726" spans="1:16" x14ac:dyDescent="0.2">
      <c r="A726" s="65" t="s">
        <v>20</v>
      </c>
      <c r="B726" s="64">
        <v>2869</v>
      </c>
      <c r="C726" s="80">
        <v>2787</v>
      </c>
      <c r="D726" s="64">
        <v>750</v>
      </c>
      <c r="E726" s="91">
        <f t="shared" si="42"/>
        <v>-2037</v>
      </c>
      <c r="G726" s="87"/>
      <c r="H726" s="87"/>
      <c r="I726" s="87"/>
      <c r="J726" s="87"/>
      <c r="K726" s="87"/>
      <c r="L726" s="87"/>
      <c r="M726" s="87"/>
      <c r="N726" s="87"/>
      <c r="O726" s="87"/>
      <c r="P726" s="87"/>
    </row>
    <row r="727" spans="1:16" x14ac:dyDescent="0.2">
      <c r="A727" s="65" t="s">
        <v>21</v>
      </c>
      <c r="B727" s="64"/>
      <c r="C727" s="80"/>
      <c r="D727" s="64">
        <v>610</v>
      </c>
      <c r="E727" s="91">
        <f t="shared" si="42"/>
        <v>610</v>
      </c>
      <c r="G727" s="87"/>
      <c r="H727" s="87"/>
      <c r="I727" s="87"/>
      <c r="J727" s="87"/>
      <c r="K727" s="87"/>
      <c r="L727" s="87"/>
      <c r="M727" s="87"/>
      <c r="N727" s="87"/>
      <c r="O727" s="87"/>
      <c r="P727" s="87"/>
    </row>
    <row r="728" spans="1:16" x14ac:dyDescent="0.2">
      <c r="A728" s="65" t="s">
        <v>22</v>
      </c>
      <c r="B728" s="64"/>
      <c r="C728" s="80"/>
      <c r="D728" s="64">
        <v>200</v>
      </c>
      <c r="E728" s="91">
        <f t="shared" si="42"/>
        <v>200</v>
      </c>
    </row>
    <row r="729" spans="1:16" ht="15" x14ac:dyDescent="0.25">
      <c r="A729" s="66" t="s">
        <v>17</v>
      </c>
      <c r="B729" s="67">
        <f>B728+B727+B726</f>
        <v>2869</v>
      </c>
      <c r="C729" s="81">
        <f>C728+C727+C726</f>
        <v>2787</v>
      </c>
      <c r="D729" s="67">
        <f>D728+D727+D726</f>
        <v>1560</v>
      </c>
      <c r="E729" s="91">
        <f t="shared" si="42"/>
        <v>-1227</v>
      </c>
      <c r="G729" s="87"/>
      <c r="H729" s="87"/>
      <c r="I729" s="87"/>
      <c r="J729" s="87"/>
      <c r="K729" s="87"/>
      <c r="L729" s="87"/>
      <c r="M729" s="87"/>
      <c r="N729" s="87"/>
      <c r="O729" s="87"/>
      <c r="P729" s="87"/>
    </row>
    <row r="730" spans="1:16" x14ac:dyDescent="0.2">
      <c r="A730" s="65" t="s">
        <v>23</v>
      </c>
      <c r="B730" s="64"/>
      <c r="C730" s="80"/>
      <c r="D730" s="64"/>
      <c r="E730" s="91"/>
    </row>
    <row r="731" spans="1:16" x14ac:dyDescent="0.2">
      <c r="A731" s="65" t="s">
        <v>24</v>
      </c>
      <c r="B731" s="64"/>
      <c r="C731" s="80"/>
      <c r="D731" s="64"/>
      <c r="E731" s="91"/>
    </row>
    <row r="732" spans="1:16" x14ac:dyDescent="0.2">
      <c r="A732" s="65" t="s">
        <v>25</v>
      </c>
      <c r="B732" s="64"/>
      <c r="C732" s="80"/>
      <c r="D732" s="64"/>
      <c r="E732" s="91"/>
    </row>
    <row r="733" spans="1:16" x14ac:dyDescent="0.2">
      <c r="A733" s="65" t="s">
        <v>26</v>
      </c>
      <c r="B733" s="64"/>
      <c r="C733" s="80"/>
      <c r="D733" s="64"/>
      <c r="E733" s="91"/>
    </row>
    <row r="734" spans="1:16" ht="15" x14ac:dyDescent="0.25">
      <c r="A734" s="66" t="s">
        <v>18</v>
      </c>
      <c r="B734" s="67">
        <f>B733+B732+B731+B730</f>
        <v>0</v>
      </c>
      <c r="C734" s="81">
        <f>C733+C732+C731+C730</f>
        <v>0</v>
      </c>
      <c r="D734" s="67">
        <f>D733+D732+D731+D730</f>
        <v>0</v>
      </c>
      <c r="E734" s="90">
        <f>D734-C734</f>
        <v>0</v>
      </c>
    </row>
    <row r="735" spans="1:16" x14ac:dyDescent="0.2">
      <c r="A735" s="65" t="s">
        <v>27</v>
      </c>
      <c r="B735" s="64"/>
      <c r="C735" s="80"/>
      <c r="D735" s="64"/>
      <c r="E735" s="91"/>
    </row>
    <row r="736" spans="1:16" x14ac:dyDescent="0.2">
      <c r="A736" s="65" t="s">
        <v>28</v>
      </c>
      <c r="B736" s="64"/>
      <c r="C736" s="80"/>
      <c r="D736" s="64"/>
      <c r="E736" s="91"/>
    </row>
    <row r="737" spans="1:16" x14ac:dyDescent="0.2">
      <c r="A737" s="65" t="s">
        <v>29</v>
      </c>
      <c r="B737" s="64"/>
      <c r="C737" s="80"/>
      <c r="D737" s="64"/>
      <c r="E737" s="91"/>
    </row>
    <row r="738" spans="1:16" ht="15" x14ac:dyDescent="0.25">
      <c r="A738" s="66" t="s">
        <v>19</v>
      </c>
      <c r="B738" s="67">
        <f>B737+B736+B735</f>
        <v>0</v>
      </c>
      <c r="C738" s="81">
        <f>C737+C736+C735</f>
        <v>0</v>
      </c>
      <c r="D738" s="67">
        <f>D737+D736+D735</f>
        <v>0</v>
      </c>
      <c r="E738" s="90">
        <f>D738-C738</f>
        <v>0</v>
      </c>
    </row>
    <row r="739" spans="1:16" ht="15" x14ac:dyDescent="0.25">
      <c r="A739" s="83" t="s">
        <v>12</v>
      </c>
      <c r="B739" s="67">
        <f>B738+B734+B729+B725</f>
        <v>90543</v>
      </c>
      <c r="C739" s="81">
        <f>C738+C734+C729+C725</f>
        <v>92312</v>
      </c>
      <c r="D739" s="67">
        <f>D738+D734+D729+D725</f>
        <v>83189</v>
      </c>
      <c r="E739" s="90">
        <f>D739-C739</f>
        <v>-9123</v>
      </c>
      <c r="G739" s="87"/>
      <c r="H739" s="87"/>
      <c r="I739" s="87"/>
      <c r="J739" s="87"/>
      <c r="K739" s="87"/>
      <c r="L739" s="87"/>
      <c r="M739" s="87"/>
      <c r="N739" s="87"/>
      <c r="O739" s="87"/>
      <c r="P739" s="87"/>
    </row>
    <row r="740" spans="1:16" ht="15" x14ac:dyDescent="0.25">
      <c r="A740" s="69" t="s">
        <v>40</v>
      </c>
      <c r="B740" s="70" t="s">
        <v>1</v>
      </c>
      <c r="C740" s="70" t="s">
        <v>3</v>
      </c>
      <c r="D740" s="71" t="s">
        <v>3</v>
      </c>
      <c r="E740" s="56" t="str">
        <f>$E$5</f>
        <v>2024-25+/-</v>
      </c>
    </row>
    <row r="741" spans="1:16" ht="15" x14ac:dyDescent="0.25">
      <c r="A741" s="72" t="s">
        <v>109</v>
      </c>
      <c r="B741" s="73" t="str">
        <f>$B$6</f>
        <v>2023-24</v>
      </c>
      <c r="C741" s="73" t="str">
        <f>$C$6</f>
        <v>2023-24</v>
      </c>
      <c r="D741" s="74" t="str">
        <f>$D$6</f>
        <v>2024-25</v>
      </c>
      <c r="E741" s="75" t="str">
        <f>$E$6</f>
        <v>2023-24</v>
      </c>
    </row>
    <row r="742" spans="1:16" ht="15" x14ac:dyDescent="0.25">
      <c r="A742" s="76" t="s">
        <v>110</v>
      </c>
      <c r="B742" s="77"/>
      <c r="C742" s="77"/>
      <c r="D742" s="78"/>
      <c r="E742" s="79"/>
    </row>
    <row r="743" spans="1:16" x14ac:dyDescent="0.2">
      <c r="A743" s="65" t="s">
        <v>8</v>
      </c>
      <c r="B743" s="64"/>
      <c r="C743" s="64">
        <f>30510+698</f>
        <v>31208</v>
      </c>
      <c r="D743" s="64">
        <v>1870371</v>
      </c>
      <c r="E743" s="91">
        <f t="shared" ref="E743:E751" si="43">D743-C743</f>
        <v>1839163</v>
      </c>
    </row>
    <row r="744" spans="1:16" x14ac:dyDescent="0.2">
      <c r="A744" s="65" t="s">
        <v>9</v>
      </c>
      <c r="B744" s="64"/>
      <c r="C744" s="80"/>
      <c r="D744" s="64">
        <v>30000</v>
      </c>
      <c r="E744" s="91">
        <f t="shared" si="43"/>
        <v>30000</v>
      </c>
    </row>
    <row r="745" spans="1:16" x14ac:dyDescent="0.2">
      <c r="A745" s="65" t="s">
        <v>10</v>
      </c>
      <c r="B745" s="64">
        <v>1513514</v>
      </c>
      <c r="C745" s="80">
        <f>1540035-1044</f>
        <v>1538991</v>
      </c>
      <c r="D745" s="64">
        <f>1577259-30000</f>
        <v>1547259</v>
      </c>
      <c r="E745" s="91">
        <f t="shared" si="43"/>
        <v>8268</v>
      </c>
      <c r="G745" s="87"/>
      <c r="H745" s="87"/>
      <c r="I745" s="87"/>
      <c r="J745" s="87"/>
      <c r="K745" s="87"/>
      <c r="L745" s="87"/>
      <c r="M745" s="87"/>
      <c r="N745" s="87"/>
      <c r="O745" s="87"/>
      <c r="P745" s="87"/>
    </row>
    <row r="746" spans="1:16" ht="15" x14ac:dyDescent="0.25">
      <c r="A746" s="66" t="s">
        <v>11</v>
      </c>
      <c r="B746" s="67">
        <f>B745+B744+B743</f>
        <v>1513514</v>
      </c>
      <c r="C746" s="81">
        <f>C745+C744+C743</f>
        <v>1570199</v>
      </c>
      <c r="D746" s="67">
        <f>D745+D744+D743</f>
        <v>3447630</v>
      </c>
      <c r="E746" s="90">
        <f t="shared" si="43"/>
        <v>1877431</v>
      </c>
      <c r="G746" s="87"/>
      <c r="H746" s="87"/>
      <c r="I746" s="87"/>
      <c r="J746" s="87"/>
      <c r="K746" s="87"/>
      <c r="L746" s="87"/>
      <c r="M746" s="87"/>
      <c r="N746" s="87"/>
      <c r="O746" s="87"/>
      <c r="P746" s="87"/>
    </row>
    <row r="747" spans="1:16" x14ac:dyDescent="0.2">
      <c r="A747" s="65" t="s">
        <v>20</v>
      </c>
      <c r="B747" s="64"/>
      <c r="C747" s="80"/>
      <c r="D747" s="64">
        <v>28650</v>
      </c>
      <c r="E747" s="91">
        <f t="shared" si="43"/>
        <v>28650</v>
      </c>
    </row>
    <row r="748" spans="1:16" x14ac:dyDescent="0.2">
      <c r="A748" s="65" t="s">
        <v>21</v>
      </c>
      <c r="B748" s="64">
        <v>2438088</v>
      </c>
      <c r="C748" s="80">
        <f>2480568-697</f>
        <v>2479871</v>
      </c>
      <c r="D748" s="64">
        <v>1966234</v>
      </c>
      <c r="E748" s="91">
        <f t="shared" si="43"/>
        <v>-513637</v>
      </c>
      <c r="G748" s="87"/>
      <c r="H748" s="87"/>
      <c r="I748" s="87"/>
      <c r="J748" s="87"/>
      <c r="K748" s="87"/>
      <c r="L748" s="87"/>
      <c r="M748" s="87"/>
      <c r="N748" s="87"/>
      <c r="O748" s="87"/>
      <c r="P748" s="87"/>
    </row>
    <row r="749" spans="1:16" x14ac:dyDescent="0.2">
      <c r="A749" s="65" t="s">
        <v>22</v>
      </c>
      <c r="B749" s="64">
        <v>225878</v>
      </c>
      <c r="C749" s="80">
        <f>229908-2085</f>
        <v>227823</v>
      </c>
      <c r="D749" s="64">
        <v>177350</v>
      </c>
      <c r="E749" s="91">
        <f t="shared" si="43"/>
        <v>-50473</v>
      </c>
    </row>
    <row r="750" spans="1:16" ht="15" x14ac:dyDescent="0.25">
      <c r="A750" s="66" t="s">
        <v>17</v>
      </c>
      <c r="B750" s="67">
        <f>B749+B748+B747</f>
        <v>2663966</v>
      </c>
      <c r="C750" s="81">
        <f>C749+C748+C747</f>
        <v>2707694</v>
      </c>
      <c r="D750" s="67">
        <f>D749+D748+D747</f>
        <v>2172234</v>
      </c>
      <c r="E750" s="90">
        <f t="shared" si="43"/>
        <v>-535460</v>
      </c>
      <c r="G750" s="87"/>
      <c r="H750" s="87"/>
      <c r="I750" s="87"/>
      <c r="J750" s="87"/>
      <c r="K750" s="87"/>
      <c r="L750" s="87"/>
      <c r="M750" s="87"/>
      <c r="N750" s="87"/>
      <c r="O750" s="87"/>
      <c r="P750" s="87"/>
    </row>
    <row r="751" spans="1:16" x14ac:dyDescent="0.2">
      <c r="A751" s="65" t="s">
        <v>23</v>
      </c>
      <c r="B751" s="64"/>
      <c r="C751" s="80"/>
      <c r="D751" s="64">
        <v>300</v>
      </c>
      <c r="E751" s="91">
        <f t="shared" si="43"/>
        <v>300</v>
      </c>
    </row>
    <row r="752" spans="1:16" x14ac:dyDescent="0.2">
      <c r="A752" s="65" t="s">
        <v>24</v>
      </c>
      <c r="B752" s="64">
        <v>2894</v>
      </c>
      <c r="C752" s="80">
        <v>2787</v>
      </c>
      <c r="D752" s="64"/>
      <c r="E752" s="91"/>
    </row>
    <row r="753" spans="1:16" x14ac:dyDescent="0.2">
      <c r="A753" s="65" t="s">
        <v>25</v>
      </c>
      <c r="B753" s="64"/>
      <c r="C753" s="80"/>
      <c r="D753" s="64"/>
      <c r="E753" s="91"/>
    </row>
    <row r="754" spans="1:16" x14ac:dyDescent="0.2">
      <c r="A754" s="65" t="s">
        <v>26</v>
      </c>
      <c r="B754" s="64"/>
      <c r="C754" s="80"/>
      <c r="D754" s="64"/>
      <c r="E754" s="91"/>
    </row>
    <row r="755" spans="1:16" ht="15" x14ac:dyDescent="0.25">
      <c r="A755" s="66" t="s">
        <v>18</v>
      </c>
      <c r="B755" s="67">
        <f>B754+B753+B752+B751</f>
        <v>2894</v>
      </c>
      <c r="C755" s="81">
        <f>C754+C753+C752+C751</f>
        <v>2787</v>
      </c>
      <c r="D755" s="67">
        <f>D754+D753+D752+D751</f>
        <v>300</v>
      </c>
      <c r="E755" s="90">
        <f>D755-C755</f>
        <v>-2487</v>
      </c>
    </row>
    <row r="756" spans="1:16" x14ac:dyDescent="0.2">
      <c r="A756" s="65" t="s">
        <v>27</v>
      </c>
      <c r="B756" s="64"/>
      <c r="C756" s="80"/>
      <c r="D756" s="64">
        <v>10000</v>
      </c>
      <c r="E756" s="91">
        <f>D756-C756</f>
        <v>10000</v>
      </c>
      <c r="G756" s="87"/>
      <c r="H756" s="87"/>
      <c r="I756" s="87"/>
      <c r="J756" s="87"/>
      <c r="K756" s="87"/>
      <c r="L756" s="87"/>
      <c r="M756" s="87"/>
      <c r="N756" s="87"/>
      <c r="O756" s="87"/>
      <c r="P756" s="87"/>
    </row>
    <row r="757" spans="1:16" x14ac:dyDescent="0.2">
      <c r="A757" s="65" t="s">
        <v>28</v>
      </c>
      <c r="B757" s="64"/>
      <c r="C757" s="80"/>
      <c r="D757" s="64"/>
      <c r="E757" s="91"/>
    </row>
    <row r="758" spans="1:16" x14ac:dyDescent="0.2">
      <c r="A758" s="65" t="s">
        <v>29</v>
      </c>
      <c r="B758" s="64"/>
      <c r="C758" s="80"/>
      <c r="D758" s="64"/>
      <c r="E758" s="91"/>
    </row>
    <row r="759" spans="1:16" ht="15" x14ac:dyDescent="0.25">
      <c r="A759" s="66" t="s">
        <v>19</v>
      </c>
      <c r="B759" s="67">
        <f>B758+B757+B756</f>
        <v>0</v>
      </c>
      <c r="C759" s="81">
        <f>C758+C757+C756</f>
        <v>0</v>
      </c>
      <c r="D759" s="67">
        <f>D758+D757+D756</f>
        <v>10000</v>
      </c>
      <c r="E759" s="90">
        <f>D759-C759</f>
        <v>10000</v>
      </c>
      <c r="G759" s="87"/>
      <c r="H759" s="87"/>
      <c r="I759" s="87"/>
      <c r="J759" s="87"/>
      <c r="K759" s="87"/>
      <c r="L759" s="87"/>
      <c r="M759" s="87"/>
      <c r="N759" s="87"/>
      <c r="O759" s="87"/>
      <c r="P759" s="87"/>
    </row>
    <row r="760" spans="1:16" ht="15" x14ac:dyDescent="0.25">
      <c r="A760" s="83" t="s">
        <v>12</v>
      </c>
      <c r="B760" s="67">
        <f>B759+B755+B750+B746</f>
        <v>4180374</v>
      </c>
      <c r="C760" s="81">
        <f>C759+C755+C750+C746</f>
        <v>4280680</v>
      </c>
      <c r="D760" s="67">
        <f>D759+D755+D750+D746</f>
        <v>5630164</v>
      </c>
      <c r="E760" s="90">
        <f>D760-C760</f>
        <v>1349484</v>
      </c>
      <c r="G760" s="87"/>
      <c r="H760" s="87"/>
      <c r="I760" s="87"/>
      <c r="J760" s="87"/>
      <c r="K760" s="87"/>
      <c r="L760" s="87"/>
      <c r="M760" s="87"/>
      <c r="N760" s="87"/>
      <c r="O760" s="87"/>
      <c r="P760" s="87"/>
    </row>
    <row r="761" spans="1:16" ht="15" x14ac:dyDescent="0.25">
      <c r="A761" s="69" t="s">
        <v>111</v>
      </c>
      <c r="B761" s="70" t="s">
        <v>1</v>
      </c>
      <c r="C761" s="70" t="s">
        <v>3</v>
      </c>
      <c r="D761" s="71" t="s">
        <v>3</v>
      </c>
      <c r="E761" s="56" t="str">
        <f>$E$5</f>
        <v>2024-25+/-</v>
      </c>
    </row>
    <row r="762" spans="1:16" ht="15" x14ac:dyDescent="0.25">
      <c r="A762" s="72" t="s">
        <v>112</v>
      </c>
      <c r="B762" s="73" t="str">
        <f>$B$6</f>
        <v>2023-24</v>
      </c>
      <c r="C762" s="73" t="str">
        <f>$C$6</f>
        <v>2023-24</v>
      </c>
      <c r="D762" s="74" t="str">
        <f>$D$6</f>
        <v>2024-25</v>
      </c>
      <c r="E762" s="75" t="str">
        <f>$E$6</f>
        <v>2023-24</v>
      </c>
    </row>
    <row r="763" spans="1:16" ht="15" x14ac:dyDescent="0.25">
      <c r="A763" s="76" t="s">
        <v>42</v>
      </c>
      <c r="B763" s="77"/>
      <c r="C763" s="77"/>
      <c r="D763" s="78"/>
      <c r="E763" s="79"/>
    </row>
    <row r="764" spans="1:16" x14ac:dyDescent="0.2">
      <c r="A764" s="99" t="s">
        <v>8</v>
      </c>
      <c r="B764" s="64">
        <f t="shared" ref="B764:C764" si="44">B785+B806+B827+B848+B869+B890+B974+B1016+B1100+B911+B932+B953+B995+B1079+B1058+B1037</f>
        <v>1574630</v>
      </c>
      <c r="C764" s="64">
        <f t="shared" si="44"/>
        <v>1602040</v>
      </c>
      <c r="D764" s="64">
        <f>D785+D806+D827+D848+D869+D890+D974+D1016+D1100+D911+D932+D953+D995+D1079+D1058+D1037</f>
        <v>1879002</v>
      </c>
      <c r="E764" s="64">
        <f>E785+E806+E827+E848+E869+E890+E974+E1016+E1100+E911+E932+E953+E995+E1079+E1058+E1037</f>
        <v>276962</v>
      </c>
      <c r="G764" s="87">
        <v>1574630</v>
      </c>
      <c r="H764" s="87">
        <v>1602040</v>
      </c>
      <c r="I764" s="87">
        <v>1879002</v>
      </c>
      <c r="J764" s="87">
        <v>276962</v>
      </c>
      <c r="K764" s="87"/>
      <c r="L764" s="87">
        <f>B764-G764</f>
        <v>0</v>
      </c>
      <c r="M764" s="87">
        <f t="shared" ref="M764:M781" si="45">C764-H764</f>
        <v>0</v>
      </c>
      <c r="N764" s="87">
        <f t="shared" ref="N764:N781" si="46">D764-I764</f>
        <v>0</v>
      </c>
      <c r="O764" s="87">
        <f t="shared" ref="O764:O781" si="47">E764-J764</f>
        <v>0</v>
      </c>
      <c r="P764" s="87"/>
    </row>
    <row r="765" spans="1:16" x14ac:dyDescent="0.2">
      <c r="A765" s="99" t="s">
        <v>9</v>
      </c>
      <c r="B765" s="64">
        <f t="shared" ref="B765:E765" si="48">B786+B807+B828+B849+B870+B891+B975+B1017+B1101+B912+B933+B954+B996+B1080+B1059+B1038</f>
        <v>34775</v>
      </c>
      <c r="C765" s="64">
        <f t="shared" si="48"/>
        <v>35531</v>
      </c>
      <c r="D765" s="64">
        <f t="shared" si="48"/>
        <v>35000</v>
      </c>
      <c r="E765" s="64">
        <f t="shared" si="48"/>
        <v>-531</v>
      </c>
      <c r="G765" s="87">
        <v>34775</v>
      </c>
      <c r="H765" s="87">
        <v>35531</v>
      </c>
      <c r="I765" s="87">
        <v>35000</v>
      </c>
      <c r="J765" s="87">
        <v>-531</v>
      </c>
      <c r="K765" s="87"/>
      <c r="L765" s="87">
        <f t="shared" ref="L765:L781" si="49">B765-G765</f>
        <v>0</v>
      </c>
      <c r="M765" s="87">
        <f t="shared" si="45"/>
        <v>0</v>
      </c>
      <c r="N765" s="87">
        <f t="shared" si="46"/>
        <v>0</v>
      </c>
      <c r="O765" s="87">
        <f t="shared" si="47"/>
        <v>0</v>
      </c>
      <c r="P765" s="87"/>
    </row>
    <row r="766" spans="1:16" x14ac:dyDescent="0.2">
      <c r="A766" s="99" t="s">
        <v>10</v>
      </c>
      <c r="B766" s="64">
        <f t="shared" ref="B766:E766" si="50">B787+B808+B829+B850+B871+B892+B976+B1018+B1102+B913+B934+B955+B997+B1081+B1060+B1039</f>
        <v>617053</v>
      </c>
      <c r="C766" s="64">
        <f t="shared" si="50"/>
        <v>627718</v>
      </c>
      <c r="D766" s="64">
        <f t="shared" si="50"/>
        <v>663100</v>
      </c>
      <c r="E766" s="64">
        <f t="shared" si="50"/>
        <v>35382</v>
      </c>
      <c r="G766" s="87">
        <v>617053</v>
      </c>
      <c r="H766" s="87">
        <v>627718</v>
      </c>
      <c r="I766" s="87">
        <v>663100</v>
      </c>
      <c r="J766" s="87">
        <v>35382</v>
      </c>
      <c r="K766" s="87"/>
      <c r="L766" s="87">
        <f t="shared" si="49"/>
        <v>0</v>
      </c>
      <c r="M766" s="87">
        <f t="shared" si="45"/>
        <v>0</v>
      </c>
      <c r="N766" s="87">
        <f t="shared" si="46"/>
        <v>0</v>
      </c>
      <c r="O766" s="87">
        <f t="shared" si="47"/>
        <v>0</v>
      </c>
      <c r="P766" s="87"/>
    </row>
    <row r="767" spans="1:16" ht="15" x14ac:dyDescent="0.25">
      <c r="A767" s="100" t="s">
        <v>11</v>
      </c>
      <c r="B767" s="67">
        <f>B766+B765+B764</f>
        <v>2226458</v>
      </c>
      <c r="C767" s="67">
        <f>C766+C765+C764</f>
        <v>2265289</v>
      </c>
      <c r="D767" s="67">
        <f>D766+D765+D764</f>
        <v>2577102</v>
      </c>
      <c r="E767" s="92">
        <f t="shared" ref="E767:E781" si="51">D767-C767</f>
        <v>311813</v>
      </c>
      <c r="G767" s="87">
        <v>2226458</v>
      </c>
      <c r="H767" s="87">
        <v>2265289</v>
      </c>
      <c r="I767" s="87">
        <v>2577102</v>
      </c>
      <c r="J767" s="87">
        <v>311813</v>
      </c>
      <c r="K767" s="87"/>
      <c r="L767" s="87">
        <f t="shared" si="49"/>
        <v>0</v>
      </c>
      <c r="M767" s="87">
        <f t="shared" si="45"/>
        <v>0</v>
      </c>
      <c r="N767" s="87">
        <f t="shared" si="46"/>
        <v>0</v>
      </c>
      <c r="O767" s="87">
        <f t="shared" si="47"/>
        <v>0</v>
      </c>
      <c r="P767" s="87"/>
    </row>
    <row r="768" spans="1:16" x14ac:dyDescent="0.2">
      <c r="A768" s="99" t="s">
        <v>20</v>
      </c>
      <c r="B768" s="64">
        <f t="shared" ref="B768:E772" si="52">B789+B810+B831+B852+B873+B894+B978+B1020+B1104+B915+B936+B957+B999+B1083+B1062+B1041</f>
        <v>20697</v>
      </c>
      <c r="C768" s="64">
        <f t="shared" si="52"/>
        <v>20901</v>
      </c>
      <c r="D768" s="64">
        <f t="shared" si="52"/>
        <v>48250</v>
      </c>
      <c r="E768" s="64">
        <f t="shared" si="52"/>
        <v>27349</v>
      </c>
      <c r="G768" s="87">
        <v>20697</v>
      </c>
      <c r="H768" s="87">
        <v>20901</v>
      </c>
      <c r="I768" s="87">
        <v>48250</v>
      </c>
      <c r="J768" s="87">
        <v>27349</v>
      </c>
      <c r="K768" s="87"/>
      <c r="L768" s="87">
        <f t="shared" si="49"/>
        <v>0</v>
      </c>
      <c r="M768" s="87">
        <f t="shared" si="45"/>
        <v>0</v>
      </c>
      <c r="N768" s="87">
        <f t="shared" si="46"/>
        <v>0</v>
      </c>
      <c r="O768" s="87">
        <f t="shared" si="47"/>
        <v>0</v>
      </c>
      <c r="P768" s="87"/>
    </row>
    <row r="769" spans="1:16" x14ac:dyDescent="0.2">
      <c r="A769" s="99" t="s">
        <v>21</v>
      </c>
      <c r="B769" s="64">
        <f t="shared" ref="B769:E770" si="53">B790+B811+B832+B853+B874+B895+B979+B1021+B1105+B916+B937+B958+B1000+B1084+B1063+B1042</f>
        <v>395486</v>
      </c>
      <c r="C769" s="64">
        <f t="shared" si="53"/>
        <v>402339</v>
      </c>
      <c r="D769" s="64">
        <f t="shared" si="53"/>
        <v>380257</v>
      </c>
      <c r="E769" s="64">
        <f t="shared" si="53"/>
        <v>-22082</v>
      </c>
      <c r="G769" s="87">
        <v>395486</v>
      </c>
      <c r="H769" s="87">
        <v>402339</v>
      </c>
      <c r="I769" s="87">
        <v>380257</v>
      </c>
      <c r="J769" s="87">
        <v>-22082</v>
      </c>
      <c r="K769" s="87"/>
      <c r="L769" s="87">
        <f t="shared" si="49"/>
        <v>0</v>
      </c>
      <c r="M769" s="87">
        <f t="shared" si="45"/>
        <v>0</v>
      </c>
      <c r="N769" s="87">
        <f t="shared" si="46"/>
        <v>0</v>
      </c>
      <c r="O769" s="87">
        <f t="shared" si="47"/>
        <v>0</v>
      </c>
      <c r="P769" s="87"/>
    </row>
    <row r="770" spans="1:16" x14ac:dyDescent="0.2">
      <c r="A770" s="99" t="s">
        <v>22</v>
      </c>
      <c r="B770" s="64">
        <f t="shared" ref="B770:E770" si="54">B791+B812+B833+B854+B875+B896+B980+B1022+B1106+B917+B938+B959+B1001+B1085+B1064+B1043</f>
        <v>8188</v>
      </c>
      <c r="C770" s="64">
        <f t="shared" si="54"/>
        <v>8360</v>
      </c>
      <c r="D770" s="64">
        <f t="shared" si="54"/>
        <v>14150</v>
      </c>
      <c r="E770" s="64">
        <f t="shared" si="53"/>
        <v>5790</v>
      </c>
      <c r="G770" s="96">
        <v>8188</v>
      </c>
      <c r="H770" s="96">
        <v>8360</v>
      </c>
      <c r="I770" s="96">
        <v>14150</v>
      </c>
      <c r="J770" s="96">
        <v>5790</v>
      </c>
      <c r="K770" s="96"/>
      <c r="L770" s="96">
        <f t="shared" si="49"/>
        <v>0</v>
      </c>
      <c r="M770" s="96">
        <f t="shared" si="45"/>
        <v>0</v>
      </c>
      <c r="N770" s="96">
        <f t="shared" si="46"/>
        <v>0</v>
      </c>
      <c r="O770" s="96">
        <f t="shared" si="47"/>
        <v>0</v>
      </c>
      <c r="P770" s="87"/>
    </row>
    <row r="771" spans="1:16" ht="15" x14ac:dyDescent="0.25">
      <c r="A771" s="100" t="s">
        <v>17</v>
      </c>
      <c r="B771" s="67">
        <f>B770+B769+B768</f>
        <v>424371</v>
      </c>
      <c r="C771" s="67">
        <f>C770+C769+C768</f>
        <v>431600</v>
      </c>
      <c r="D771" s="67">
        <f>D770+D769+D768</f>
        <v>442657</v>
      </c>
      <c r="E771" s="92">
        <f t="shared" si="51"/>
        <v>11057</v>
      </c>
      <c r="G771" s="87">
        <v>424371</v>
      </c>
      <c r="H771" s="87">
        <v>431600</v>
      </c>
      <c r="I771" s="87">
        <v>442657</v>
      </c>
      <c r="J771" s="87">
        <v>11057</v>
      </c>
      <c r="K771" s="87"/>
      <c r="L771" s="87">
        <f t="shared" si="49"/>
        <v>0</v>
      </c>
      <c r="M771" s="87">
        <f t="shared" si="45"/>
        <v>0</v>
      </c>
      <c r="N771" s="87">
        <f t="shared" si="46"/>
        <v>0</v>
      </c>
      <c r="O771" s="87">
        <f t="shared" si="47"/>
        <v>0</v>
      </c>
      <c r="P771" s="87"/>
    </row>
    <row r="772" spans="1:16" x14ac:dyDescent="0.2">
      <c r="A772" s="99" t="s">
        <v>23</v>
      </c>
      <c r="B772" s="64">
        <f t="shared" si="52"/>
        <v>0</v>
      </c>
      <c r="C772" s="64">
        <f t="shared" si="52"/>
        <v>0</v>
      </c>
      <c r="D772" s="64">
        <f t="shared" si="52"/>
        <v>0</v>
      </c>
      <c r="E772" s="64">
        <f t="shared" si="52"/>
        <v>0</v>
      </c>
      <c r="G772" s="87">
        <v>0</v>
      </c>
      <c r="H772" s="87">
        <v>0</v>
      </c>
      <c r="I772" s="87">
        <v>0</v>
      </c>
      <c r="J772" s="87">
        <v>0</v>
      </c>
      <c r="K772" s="87"/>
      <c r="L772" s="87">
        <f t="shared" si="49"/>
        <v>0</v>
      </c>
      <c r="M772" s="87">
        <f t="shared" si="45"/>
        <v>0</v>
      </c>
      <c r="N772" s="87">
        <f t="shared" si="46"/>
        <v>0</v>
      </c>
      <c r="O772" s="87">
        <f t="shared" si="47"/>
        <v>0</v>
      </c>
      <c r="P772" s="87"/>
    </row>
    <row r="773" spans="1:16" x14ac:dyDescent="0.2">
      <c r="A773" s="99" t="s">
        <v>24</v>
      </c>
      <c r="B773" s="64">
        <f t="shared" ref="B773:E773" si="55">B794+B815+B836+B857+B878+B899+B983+B1025+B1109+B920+B941+B962+B1004+B1088+B1067+B1046</f>
        <v>0</v>
      </c>
      <c r="C773" s="64">
        <f t="shared" si="55"/>
        <v>0</v>
      </c>
      <c r="D773" s="64">
        <f t="shared" si="55"/>
        <v>0</v>
      </c>
      <c r="E773" s="64">
        <f t="shared" si="55"/>
        <v>0</v>
      </c>
      <c r="G773" s="94">
        <v>0</v>
      </c>
      <c r="H773" s="94">
        <v>0</v>
      </c>
      <c r="I773" s="94">
        <v>0</v>
      </c>
      <c r="J773" s="94">
        <v>0</v>
      </c>
      <c r="L773" s="87">
        <f t="shared" si="49"/>
        <v>0</v>
      </c>
      <c r="M773" s="87">
        <f t="shared" si="45"/>
        <v>0</v>
      </c>
      <c r="N773" s="87">
        <f t="shared" si="46"/>
        <v>0</v>
      </c>
      <c r="O773" s="87">
        <f t="shared" si="47"/>
        <v>0</v>
      </c>
    </row>
    <row r="774" spans="1:16" x14ac:dyDescent="0.2">
      <c r="A774" s="99" t="s">
        <v>25</v>
      </c>
      <c r="B774" s="64">
        <f t="shared" ref="B774:E774" si="56">B795+B816+B837+B858+B879+B900+B984+B1026+B1110+B921+B942+B963+B1005+B1089+B1068+B1047</f>
        <v>0</v>
      </c>
      <c r="C774" s="64">
        <f t="shared" si="56"/>
        <v>0</v>
      </c>
      <c r="D774" s="64">
        <f t="shared" si="56"/>
        <v>0</v>
      </c>
      <c r="E774" s="64">
        <f t="shared" si="56"/>
        <v>0</v>
      </c>
      <c r="G774" s="94">
        <v>0</v>
      </c>
      <c r="H774" s="94">
        <v>0</v>
      </c>
      <c r="I774" s="94">
        <v>0</v>
      </c>
      <c r="J774" s="94">
        <v>0</v>
      </c>
      <c r="L774" s="87">
        <f t="shared" si="49"/>
        <v>0</v>
      </c>
      <c r="M774" s="87">
        <f t="shared" si="45"/>
        <v>0</v>
      </c>
      <c r="N774" s="87">
        <f t="shared" si="46"/>
        <v>0</v>
      </c>
      <c r="O774" s="87">
        <f t="shared" si="47"/>
        <v>0</v>
      </c>
    </row>
    <row r="775" spans="1:16" x14ac:dyDescent="0.2">
      <c r="A775" s="99" t="s">
        <v>26</v>
      </c>
      <c r="B775" s="64">
        <f t="shared" ref="B775:E775" si="57">B796+B817+B838+B859+B880+B901+B985+B1027+B1111+B922+B943+B964+B1006+B1090+B1069+B1048</f>
        <v>0</v>
      </c>
      <c r="C775" s="64">
        <f t="shared" si="57"/>
        <v>0</v>
      </c>
      <c r="D775" s="64">
        <f t="shared" si="57"/>
        <v>0</v>
      </c>
      <c r="E775" s="64">
        <f t="shared" si="57"/>
        <v>0</v>
      </c>
      <c r="G775" s="94">
        <v>0</v>
      </c>
      <c r="H775" s="94">
        <v>0</v>
      </c>
      <c r="I775" s="94">
        <v>0</v>
      </c>
      <c r="J775" s="94">
        <v>0</v>
      </c>
      <c r="L775" s="87">
        <f t="shared" si="49"/>
        <v>0</v>
      </c>
      <c r="M775" s="87">
        <f t="shared" si="45"/>
        <v>0</v>
      </c>
      <c r="N775" s="87">
        <f t="shared" si="46"/>
        <v>0</v>
      </c>
      <c r="O775" s="87">
        <f t="shared" si="47"/>
        <v>0</v>
      </c>
    </row>
    <row r="776" spans="1:16" ht="15" x14ac:dyDescent="0.25">
      <c r="A776" s="100" t="s">
        <v>18</v>
      </c>
      <c r="B776" s="67">
        <f>B775+B774+B773+B772</f>
        <v>0</v>
      </c>
      <c r="C776" s="67">
        <f>C775+C774+C773+C772</f>
        <v>0</v>
      </c>
      <c r="D776" s="67">
        <f>D775+D774+D773+D772</f>
        <v>0</v>
      </c>
      <c r="E776" s="92">
        <f t="shared" si="51"/>
        <v>0</v>
      </c>
      <c r="G776" s="87">
        <v>0</v>
      </c>
      <c r="H776" s="87">
        <v>0</v>
      </c>
      <c r="I776" s="87">
        <v>0</v>
      </c>
      <c r="J776" s="87">
        <v>0</v>
      </c>
      <c r="K776" s="87"/>
      <c r="L776" s="87">
        <f t="shared" si="49"/>
        <v>0</v>
      </c>
      <c r="M776" s="87">
        <f t="shared" si="45"/>
        <v>0</v>
      </c>
      <c r="N776" s="87">
        <f t="shared" si="46"/>
        <v>0</v>
      </c>
      <c r="O776" s="87">
        <f t="shared" si="47"/>
        <v>0</v>
      </c>
      <c r="P776" s="87"/>
    </row>
    <row r="777" spans="1:16" x14ac:dyDescent="0.2">
      <c r="A777" s="99" t="s">
        <v>27</v>
      </c>
      <c r="B777" s="64">
        <f t="shared" ref="B777:E778" si="58">B798+B819+B840+B861+B882+B903+B987+B1029+B1113+B924+B945+B966+B1008+B1092+B1071+B1050</f>
        <v>160924</v>
      </c>
      <c r="C777" s="64">
        <f t="shared" si="58"/>
        <v>163722</v>
      </c>
      <c r="D777" s="64">
        <f t="shared" si="58"/>
        <v>2000</v>
      </c>
      <c r="E777" s="64">
        <f t="shared" si="58"/>
        <v>-161722</v>
      </c>
      <c r="G777" s="96">
        <v>160924</v>
      </c>
      <c r="H777" s="96">
        <v>163722</v>
      </c>
      <c r="I777" s="96">
        <v>2000</v>
      </c>
      <c r="J777" s="96">
        <v>-161722</v>
      </c>
      <c r="K777" s="96"/>
      <c r="L777" s="96">
        <f t="shared" si="49"/>
        <v>0</v>
      </c>
      <c r="M777" s="96">
        <f t="shared" si="45"/>
        <v>0</v>
      </c>
      <c r="N777" s="96">
        <f t="shared" si="46"/>
        <v>0</v>
      </c>
      <c r="O777" s="96">
        <f t="shared" si="47"/>
        <v>0</v>
      </c>
      <c r="P777" s="87"/>
    </row>
    <row r="778" spans="1:16" x14ac:dyDescent="0.2">
      <c r="A778" s="99" t="s">
        <v>28</v>
      </c>
      <c r="B778" s="64">
        <f t="shared" ref="B778:E778" si="59">B799+B820+B841+B862+B883+B904+B988+B1030+B1114+B925+B946+B967+B1009+B1093+B1072+B1051</f>
        <v>613</v>
      </c>
      <c r="C778" s="64">
        <f t="shared" si="59"/>
        <v>697</v>
      </c>
      <c r="D778" s="64">
        <f t="shared" si="59"/>
        <v>0</v>
      </c>
      <c r="E778" s="64">
        <f t="shared" si="58"/>
        <v>-697</v>
      </c>
      <c r="G778" s="87">
        <v>613</v>
      </c>
      <c r="H778" s="87">
        <v>697</v>
      </c>
      <c r="I778" s="87">
        <v>0</v>
      </c>
      <c r="J778" s="87">
        <v>-697</v>
      </c>
      <c r="K778" s="87"/>
      <c r="L778" s="87">
        <f t="shared" si="49"/>
        <v>0</v>
      </c>
      <c r="M778" s="87">
        <f t="shared" si="45"/>
        <v>0</v>
      </c>
      <c r="N778" s="87">
        <f t="shared" si="46"/>
        <v>0</v>
      </c>
      <c r="O778" s="87">
        <f t="shared" si="47"/>
        <v>0</v>
      </c>
      <c r="P778" s="87"/>
    </row>
    <row r="779" spans="1:16" x14ac:dyDescent="0.2">
      <c r="A779" s="99" t="s">
        <v>29</v>
      </c>
      <c r="B779" s="64">
        <f t="shared" ref="B779:E779" si="60">B800+B821+B842+B863+B884+B905+B989+B1031+B1115+B926+B947+B968+B1010+B1094+B1073+B1052</f>
        <v>0</v>
      </c>
      <c r="C779" s="64">
        <f t="shared" si="60"/>
        <v>0</v>
      </c>
      <c r="D779" s="64">
        <f t="shared" si="60"/>
        <v>0</v>
      </c>
      <c r="E779" s="64">
        <f t="shared" si="60"/>
        <v>0</v>
      </c>
      <c r="G779" s="94">
        <v>0</v>
      </c>
      <c r="H779" s="94">
        <v>0</v>
      </c>
      <c r="I779" s="94">
        <v>0</v>
      </c>
      <c r="J779" s="94">
        <v>0</v>
      </c>
      <c r="L779" s="87">
        <f t="shared" si="49"/>
        <v>0</v>
      </c>
      <c r="M779" s="87">
        <f t="shared" si="45"/>
        <v>0</v>
      </c>
      <c r="N779" s="87">
        <f t="shared" si="46"/>
        <v>0</v>
      </c>
      <c r="O779" s="87">
        <f t="shared" si="47"/>
        <v>0</v>
      </c>
    </row>
    <row r="780" spans="1:16" ht="15" x14ac:dyDescent="0.25">
      <c r="A780" s="100" t="s">
        <v>19</v>
      </c>
      <c r="B780" s="67">
        <f>B779+B778+B777</f>
        <v>161537</v>
      </c>
      <c r="C780" s="67">
        <f>C779+C778+C777</f>
        <v>164419</v>
      </c>
      <c r="D780" s="67">
        <f>D779+D778+D777</f>
        <v>2000</v>
      </c>
      <c r="E780" s="92">
        <f t="shared" si="51"/>
        <v>-162419</v>
      </c>
      <c r="G780" s="87">
        <v>161537</v>
      </c>
      <c r="H780" s="87">
        <v>164419</v>
      </c>
      <c r="I780" s="87">
        <v>2000</v>
      </c>
      <c r="J780" s="87">
        <v>-162419</v>
      </c>
      <c r="K780" s="87"/>
      <c r="L780" s="87">
        <f t="shared" si="49"/>
        <v>0</v>
      </c>
      <c r="M780" s="87">
        <f t="shared" si="45"/>
        <v>0</v>
      </c>
      <c r="N780" s="87">
        <f t="shared" si="46"/>
        <v>0</v>
      </c>
      <c r="O780" s="87">
        <f t="shared" si="47"/>
        <v>0</v>
      </c>
      <c r="P780" s="87"/>
    </row>
    <row r="781" spans="1:16" ht="15" x14ac:dyDescent="0.25">
      <c r="A781" s="101" t="s">
        <v>15</v>
      </c>
      <c r="B781" s="67">
        <f>B780+B776+B771+B767</f>
        <v>2812366</v>
      </c>
      <c r="C781" s="67">
        <f>C780+C776+C771+C767</f>
        <v>2861308</v>
      </c>
      <c r="D781" s="67">
        <f>D780+D776+D771+D767</f>
        <v>3021759</v>
      </c>
      <c r="E781" s="92">
        <f t="shared" si="51"/>
        <v>160451</v>
      </c>
      <c r="G781" s="87">
        <v>2812366</v>
      </c>
      <c r="H781" s="87">
        <v>2861308</v>
      </c>
      <c r="I781" s="87">
        <v>3021759</v>
      </c>
      <c r="J781" s="87">
        <v>160451</v>
      </c>
      <c r="K781" s="87"/>
      <c r="L781" s="87">
        <f t="shared" si="49"/>
        <v>0</v>
      </c>
      <c r="M781" s="87">
        <f t="shared" si="45"/>
        <v>0</v>
      </c>
      <c r="N781" s="87">
        <f t="shared" si="46"/>
        <v>0</v>
      </c>
      <c r="O781" s="87">
        <f t="shared" si="47"/>
        <v>0</v>
      </c>
      <c r="P781" s="87"/>
    </row>
    <row r="782" spans="1:16" ht="15" x14ac:dyDescent="0.25">
      <c r="A782" s="69" t="s">
        <v>111</v>
      </c>
      <c r="B782" s="70" t="s">
        <v>1</v>
      </c>
      <c r="C782" s="70" t="s">
        <v>3</v>
      </c>
      <c r="D782" s="71" t="s">
        <v>3</v>
      </c>
      <c r="E782" s="56" t="str">
        <f>$E$5</f>
        <v>2024-25+/-</v>
      </c>
    </row>
    <row r="783" spans="1:16" ht="15" x14ac:dyDescent="0.25">
      <c r="A783" s="72" t="s">
        <v>113</v>
      </c>
      <c r="B783" s="73" t="str">
        <f>$B$6</f>
        <v>2023-24</v>
      </c>
      <c r="C783" s="73" t="str">
        <f>$C$6</f>
        <v>2023-24</v>
      </c>
      <c r="D783" s="74" t="str">
        <f>$D$6</f>
        <v>2024-25</v>
      </c>
      <c r="E783" s="75" t="str">
        <f>$E$6</f>
        <v>2023-24</v>
      </c>
    </row>
    <row r="784" spans="1:16" ht="15" x14ac:dyDescent="0.25">
      <c r="A784" s="76" t="s">
        <v>114</v>
      </c>
      <c r="B784" s="77"/>
      <c r="C784" s="77"/>
      <c r="D784" s="78"/>
      <c r="E784" s="79"/>
    </row>
    <row r="785" spans="1:16" x14ac:dyDescent="0.2">
      <c r="A785" s="65" t="s">
        <v>8</v>
      </c>
      <c r="B785" s="64">
        <v>385438</v>
      </c>
      <c r="C785" s="80">
        <f>392237-349</f>
        <v>391888</v>
      </c>
      <c r="D785" s="64">
        <v>395378</v>
      </c>
      <c r="E785" s="91">
        <f t="shared" ref="E785:E792" si="61">D785-C785</f>
        <v>3490</v>
      </c>
      <c r="G785" s="87"/>
      <c r="H785" s="87"/>
      <c r="I785" s="87"/>
      <c r="J785" s="87"/>
      <c r="K785" s="87"/>
      <c r="L785" s="87"/>
      <c r="M785" s="87"/>
      <c r="N785" s="87"/>
      <c r="O785" s="87"/>
      <c r="P785" s="87"/>
    </row>
    <row r="786" spans="1:16" x14ac:dyDescent="0.2">
      <c r="A786" s="65" t="s">
        <v>9</v>
      </c>
      <c r="B786" s="64"/>
      <c r="C786" s="80"/>
      <c r="D786" s="64"/>
      <c r="E786" s="91">
        <f t="shared" si="61"/>
        <v>0</v>
      </c>
      <c r="G786" s="87"/>
      <c r="H786" s="87"/>
      <c r="I786" s="87"/>
      <c r="J786" s="87"/>
      <c r="K786" s="87"/>
      <c r="L786" s="87"/>
      <c r="M786" s="87"/>
      <c r="N786" s="87"/>
      <c r="O786" s="87"/>
      <c r="P786" s="87"/>
    </row>
    <row r="787" spans="1:16" x14ac:dyDescent="0.2">
      <c r="A787" s="65" t="s">
        <v>10</v>
      </c>
      <c r="B787" s="64">
        <v>134113</v>
      </c>
      <c r="C787" s="80">
        <f>136551-350</f>
        <v>136201</v>
      </c>
      <c r="D787" s="64">
        <v>141438</v>
      </c>
      <c r="E787" s="91">
        <f t="shared" si="61"/>
        <v>5237</v>
      </c>
      <c r="G787" s="87"/>
      <c r="H787" s="87"/>
      <c r="I787" s="87"/>
      <c r="J787" s="87"/>
      <c r="K787" s="87"/>
      <c r="L787" s="87"/>
      <c r="M787" s="87"/>
      <c r="N787" s="87"/>
      <c r="O787" s="87"/>
      <c r="P787" s="87"/>
    </row>
    <row r="788" spans="1:16" ht="15" x14ac:dyDescent="0.25">
      <c r="A788" s="66" t="s">
        <v>11</v>
      </c>
      <c r="B788" s="81">
        <f>B787+B786+B785</f>
        <v>519551</v>
      </c>
      <c r="C788" s="81">
        <f>C787+C786+C785</f>
        <v>528089</v>
      </c>
      <c r="D788" s="81">
        <f>D787+D786+D785</f>
        <v>536816</v>
      </c>
      <c r="E788" s="90">
        <f t="shared" si="61"/>
        <v>8727</v>
      </c>
      <c r="G788" s="87"/>
      <c r="H788" s="87"/>
      <c r="I788" s="87"/>
      <c r="J788" s="87"/>
      <c r="K788" s="87"/>
      <c r="L788" s="87"/>
      <c r="M788" s="87"/>
      <c r="N788" s="87"/>
      <c r="O788" s="87"/>
      <c r="P788" s="87"/>
    </row>
    <row r="789" spans="1:16" x14ac:dyDescent="0.2">
      <c r="A789" s="65" t="s">
        <v>20</v>
      </c>
      <c r="B789" s="64">
        <v>2963</v>
      </c>
      <c r="C789" s="80">
        <f>3135-347</f>
        <v>2788</v>
      </c>
      <c r="D789" s="64">
        <v>8500</v>
      </c>
      <c r="E789" s="91">
        <f t="shared" si="61"/>
        <v>5712</v>
      </c>
      <c r="G789" s="87"/>
      <c r="H789" s="87"/>
      <c r="I789" s="87"/>
      <c r="J789" s="87"/>
      <c r="K789" s="87"/>
      <c r="L789" s="87"/>
      <c r="M789" s="87"/>
      <c r="N789" s="87"/>
      <c r="O789" s="87"/>
      <c r="P789" s="87"/>
    </row>
    <row r="790" spans="1:16" x14ac:dyDescent="0.2">
      <c r="A790" s="65" t="s">
        <v>21</v>
      </c>
      <c r="B790" s="64">
        <v>995</v>
      </c>
      <c r="C790" s="80">
        <v>1045</v>
      </c>
      <c r="D790" s="64">
        <v>2345</v>
      </c>
      <c r="E790" s="91">
        <f t="shared" si="61"/>
        <v>1300</v>
      </c>
      <c r="G790" s="87"/>
      <c r="H790" s="87"/>
      <c r="I790" s="87"/>
      <c r="J790" s="87"/>
      <c r="K790" s="87"/>
      <c r="L790" s="87"/>
      <c r="M790" s="87"/>
      <c r="N790" s="87"/>
      <c r="O790" s="87"/>
      <c r="P790" s="87"/>
    </row>
    <row r="791" spans="1:16" x14ac:dyDescent="0.2">
      <c r="A791" s="65" t="s">
        <v>22</v>
      </c>
      <c r="B791" s="64">
        <v>1772</v>
      </c>
      <c r="C791" s="80">
        <v>1742</v>
      </c>
      <c r="D791" s="64">
        <v>1000</v>
      </c>
      <c r="E791" s="91">
        <f t="shared" si="61"/>
        <v>-742</v>
      </c>
      <c r="G791" s="87"/>
      <c r="H791" s="87"/>
      <c r="I791" s="87"/>
      <c r="J791" s="87"/>
      <c r="K791" s="87"/>
      <c r="L791" s="87"/>
      <c r="M791" s="87"/>
      <c r="N791" s="87"/>
      <c r="O791" s="87"/>
      <c r="P791" s="87"/>
    </row>
    <row r="792" spans="1:16" ht="15" x14ac:dyDescent="0.25">
      <c r="A792" s="66" t="s">
        <v>17</v>
      </c>
      <c r="B792" s="81">
        <f>B791+B790+B789</f>
        <v>5730</v>
      </c>
      <c r="C792" s="81">
        <f>C791+C790+C789</f>
        <v>5575</v>
      </c>
      <c r="D792" s="81">
        <f>D791+D790+D789</f>
        <v>11845</v>
      </c>
      <c r="E792" s="90">
        <f t="shared" si="61"/>
        <v>6270</v>
      </c>
      <c r="G792" s="87"/>
      <c r="H792" s="87"/>
      <c r="I792" s="87"/>
      <c r="J792" s="87"/>
      <c r="K792" s="87"/>
      <c r="L792" s="87"/>
      <c r="M792" s="87"/>
      <c r="N792" s="87"/>
      <c r="O792" s="87"/>
      <c r="P792" s="87"/>
    </row>
    <row r="793" spans="1:16" x14ac:dyDescent="0.2">
      <c r="A793" s="65" t="s">
        <v>23</v>
      </c>
      <c r="B793" s="64"/>
      <c r="C793" s="80"/>
      <c r="D793" s="64"/>
      <c r="E793" s="91"/>
      <c r="G793" s="87"/>
      <c r="H793" s="87"/>
      <c r="I793" s="87"/>
      <c r="J793" s="87"/>
      <c r="K793" s="87"/>
      <c r="L793" s="87"/>
      <c r="M793" s="87"/>
      <c r="N793" s="87"/>
      <c r="O793" s="87"/>
      <c r="P793" s="87"/>
    </row>
    <row r="794" spans="1:16" x14ac:dyDescent="0.2">
      <c r="A794" s="65" t="s">
        <v>24</v>
      </c>
      <c r="B794" s="64"/>
      <c r="C794" s="80"/>
      <c r="D794" s="64"/>
      <c r="E794" s="91"/>
    </row>
    <row r="795" spans="1:16" x14ac:dyDescent="0.2">
      <c r="A795" s="65" t="s">
        <v>25</v>
      </c>
      <c r="B795" s="64"/>
      <c r="C795" s="80"/>
      <c r="D795" s="64"/>
      <c r="E795" s="91"/>
    </row>
    <row r="796" spans="1:16" x14ac:dyDescent="0.2">
      <c r="A796" s="65" t="s">
        <v>26</v>
      </c>
      <c r="B796" s="64"/>
      <c r="C796" s="80"/>
      <c r="D796" s="64"/>
      <c r="E796" s="91"/>
    </row>
    <row r="797" spans="1:16" ht="15" x14ac:dyDescent="0.25">
      <c r="A797" s="66" t="s">
        <v>18</v>
      </c>
      <c r="B797" s="81">
        <f>B796+B795+B794+B793</f>
        <v>0</v>
      </c>
      <c r="C797" s="81">
        <f>C796+C795+C794+C793</f>
        <v>0</v>
      </c>
      <c r="D797" s="81">
        <f>D796+D795+D794+D793</f>
        <v>0</v>
      </c>
      <c r="E797" s="90">
        <f>D797-C797</f>
        <v>0</v>
      </c>
      <c r="G797" s="87"/>
      <c r="H797" s="87"/>
      <c r="I797" s="87"/>
      <c r="J797" s="87"/>
      <c r="K797" s="87"/>
      <c r="L797" s="87"/>
      <c r="M797" s="87"/>
      <c r="N797" s="87"/>
      <c r="O797" s="87"/>
      <c r="P797" s="87"/>
    </row>
    <row r="798" spans="1:16" x14ac:dyDescent="0.2">
      <c r="A798" s="65" t="s">
        <v>27</v>
      </c>
      <c r="B798" s="64">
        <v>546</v>
      </c>
      <c r="C798" s="80">
        <v>697</v>
      </c>
      <c r="D798" s="64"/>
      <c r="E798" s="91">
        <f t="shared" ref="E798" si="62">D798-C798</f>
        <v>-697</v>
      </c>
    </row>
    <row r="799" spans="1:16" x14ac:dyDescent="0.2">
      <c r="A799" s="65" t="s">
        <v>28</v>
      </c>
      <c r="B799" s="64"/>
      <c r="C799" s="80"/>
      <c r="D799" s="64"/>
      <c r="E799" s="91"/>
    </row>
    <row r="800" spans="1:16" x14ac:dyDescent="0.2">
      <c r="A800" s="65" t="s">
        <v>29</v>
      </c>
      <c r="B800" s="64"/>
      <c r="C800" s="64"/>
      <c r="D800" s="64"/>
      <c r="E800" s="91"/>
    </row>
    <row r="801" spans="1:16" ht="15" x14ac:dyDescent="0.25">
      <c r="A801" s="66" t="s">
        <v>19</v>
      </c>
      <c r="B801" s="81">
        <f>B800+B799+B798</f>
        <v>546</v>
      </c>
      <c r="C801" s="81">
        <f>C800+C799+C798</f>
        <v>697</v>
      </c>
      <c r="D801" s="81">
        <f>D800+D799+D798</f>
        <v>0</v>
      </c>
      <c r="E801" s="90">
        <f>D801-C801</f>
        <v>-697</v>
      </c>
    </row>
    <row r="802" spans="1:16" ht="15" x14ac:dyDescent="0.25">
      <c r="A802" s="83" t="s">
        <v>12</v>
      </c>
      <c r="B802" s="81">
        <f>B801+B797+B792+B788</f>
        <v>525827</v>
      </c>
      <c r="C802" s="81">
        <f>C801+C797+C792+C788</f>
        <v>534361</v>
      </c>
      <c r="D802" s="81">
        <f>D801+D797+D792+D788</f>
        <v>548661</v>
      </c>
      <c r="E802" s="90">
        <f>D802-C802</f>
        <v>14300</v>
      </c>
      <c r="G802" s="87"/>
      <c r="H802" s="87"/>
      <c r="I802" s="87"/>
      <c r="J802" s="87"/>
      <c r="K802" s="87"/>
      <c r="L802" s="87"/>
      <c r="M802" s="87"/>
      <c r="N802" s="87"/>
      <c r="O802" s="87"/>
      <c r="P802" s="87"/>
    </row>
    <row r="803" spans="1:16" ht="15" x14ac:dyDescent="0.25">
      <c r="A803" s="69" t="s">
        <v>111</v>
      </c>
      <c r="B803" s="70" t="s">
        <v>1</v>
      </c>
      <c r="C803" s="70" t="s">
        <v>3</v>
      </c>
      <c r="D803" s="71" t="s">
        <v>3</v>
      </c>
      <c r="E803" s="56" t="str">
        <f>$E$5</f>
        <v>2024-25+/-</v>
      </c>
    </row>
    <row r="804" spans="1:16" ht="15" x14ac:dyDescent="0.25">
      <c r="A804" s="72" t="s">
        <v>115</v>
      </c>
      <c r="B804" s="73" t="str">
        <f>$B$6</f>
        <v>2023-24</v>
      </c>
      <c r="C804" s="73" t="str">
        <f>$C$6</f>
        <v>2023-24</v>
      </c>
      <c r="D804" s="74" t="str">
        <f>$D$6</f>
        <v>2024-25</v>
      </c>
      <c r="E804" s="75" t="str">
        <f>$E$6</f>
        <v>2023-24</v>
      </c>
    </row>
    <row r="805" spans="1:16" ht="15" x14ac:dyDescent="0.25">
      <c r="A805" s="76" t="s">
        <v>116</v>
      </c>
      <c r="B805" s="77"/>
      <c r="C805" s="77"/>
      <c r="D805" s="78"/>
      <c r="E805" s="79"/>
    </row>
    <row r="806" spans="1:16" x14ac:dyDescent="0.2">
      <c r="A806" s="65" t="s">
        <v>8</v>
      </c>
      <c r="B806" s="64">
        <v>161091</v>
      </c>
      <c r="C806" s="80">
        <v>164071</v>
      </c>
      <c r="D806" s="64">
        <v>214779</v>
      </c>
      <c r="E806" s="91">
        <f>D806-C806</f>
        <v>50708</v>
      </c>
      <c r="G806" s="87"/>
      <c r="H806" s="87"/>
      <c r="I806" s="87"/>
      <c r="J806" s="87"/>
      <c r="K806" s="87"/>
      <c r="L806" s="87"/>
      <c r="M806" s="87"/>
      <c r="N806" s="87"/>
      <c r="O806" s="87"/>
      <c r="P806" s="87"/>
    </row>
    <row r="807" spans="1:16" x14ac:dyDescent="0.2">
      <c r="A807" s="65" t="s">
        <v>9</v>
      </c>
      <c r="B807" s="64"/>
      <c r="C807" s="80"/>
      <c r="D807" s="64"/>
      <c r="E807" s="91"/>
    </row>
    <row r="808" spans="1:16" x14ac:dyDescent="0.2">
      <c r="A808" s="65" t="s">
        <v>10</v>
      </c>
      <c r="B808" s="64">
        <v>61419</v>
      </c>
      <c r="C808" s="80">
        <v>62354</v>
      </c>
      <c r="D808" s="64">
        <v>77322</v>
      </c>
      <c r="E808" s="91">
        <f t="shared" ref="E808:E813" si="63">D808-C808</f>
        <v>14968</v>
      </c>
      <c r="G808" s="87"/>
      <c r="H808" s="87"/>
      <c r="I808" s="87"/>
      <c r="J808" s="87"/>
      <c r="K808" s="87"/>
      <c r="L808" s="87"/>
      <c r="M808" s="87"/>
      <c r="N808" s="87"/>
      <c r="O808" s="87"/>
      <c r="P808" s="87"/>
    </row>
    <row r="809" spans="1:16" ht="15" x14ac:dyDescent="0.25">
      <c r="A809" s="66" t="s">
        <v>11</v>
      </c>
      <c r="B809" s="81">
        <f>B808+B807+B806</f>
        <v>222510</v>
      </c>
      <c r="C809" s="81">
        <f>C808+C807+C806</f>
        <v>226425</v>
      </c>
      <c r="D809" s="81">
        <f>D808+D807+D806</f>
        <v>292101</v>
      </c>
      <c r="E809" s="90">
        <f t="shared" si="63"/>
        <v>65676</v>
      </c>
      <c r="G809" s="87"/>
      <c r="H809" s="87"/>
      <c r="I809" s="87"/>
      <c r="J809" s="87"/>
      <c r="K809" s="87"/>
      <c r="L809" s="87"/>
      <c r="M809" s="87"/>
      <c r="N809" s="87"/>
      <c r="O809" s="87"/>
      <c r="P809" s="87"/>
    </row>
    <row r="810" spans="1:16" x14ac:dyDescent="0.2">
      <c r="A810" s="65" t="s">
        <v>20</v>
      </c>
      <c r="B810" s="64">
        <v>1084</v>
      </c>
      <c r="C810" s="80">
        <v>1045</v>
      </c>
      <c r="D810" s="64">
        <v>4500</v>
      </c>
      <c r="E810" s="91">
        <f t="shared" si="63"/>
        <v>3455</v>
      </c>
      <c r="G810" s="87"/>
      <c r="H810" s="87"/>
      <c r="I810" s="87"/>
      <c r="J810" s="87"/>
      <c r="K810" s="87"/>
      <c r="L810" s="87"/>
      <c r="M810" s="87"/>
      <c r="N810" s="87"/>
      <c r="O810" s="87"/>
      <c r="P810" s="87"/>
    </row>
    <row r="811" spans="1:16" x14ac:dyDescent="0.2">
      <c r="A811" s="65" t="s">
        <v>21</v>
      </c>
      <c r="B811" s="64">
        <v>388</v>
      </c>
      <c r="C811" s="80">
        <v>348</v>
      </c>
      <c r="D811" s="64">
        <v>600</v>
      </c>
      <c r="E811" s="91">
        <f t="shared" si="63"/>
        <v>252</v>
      </c>
      <c r="G811" s="87"/>
      <c r="H811" s="87"/>
      <c r="I811" s="87"/>
      <c r="J811" s="87"/>
      <c r="K811" s="87"/>
      <c r="L811" s="87"/>
      <c r="M811" s="87"/>
      <c r="N811" s="87"/>
      <c r="O811" s="87"/>
      <c r="P811" s="87"/>
    </row>
    <row r="812" spans="1:16" x14ac:dyDescent="0.2">
      <c r="A812" s="65" t="s">
        <v>22</v>
      </c>
      <c r="B812" s="64">
        <v>616</v>
      </c>
      <c r="C812" s="80">
        <v>697</v>
      </c>
      <c r="D812" s="64">
        <v>600</v>
      </c>
      <c r="E812" s="91">
        <f t="shared" si="63"/>
        <v>-97</v>
      </c>
      <c r="G812" s="87"/>
      <c r="H812" s="87"/>
      <c r="I812" s="87"/>
      <c r="J812" s="87"/>
      <c r="K812" s="87"/>
      <c r="L812" s="87"/>
      <c r="M812" s="87"/>
      <c r="N812" s="87"/>
      <c r="O812" s="87"/>
      <c r="P812" s="87"/>
    </row>
    <row r="813" spans="1:16" ht="15" x14ac:dyDescent="0.25">
      <c r="A813" s="66" t="s">
        <v>17</v>
      </c>
      <c r="B813" s="81">
        <f>B812+B811+B810</f>
        <v>2088</v>
      </c>
      <c r="C813" s="81">
        <f>C812+C811+C810</f>
        <v>2090</v>
      </c>
      <c r="D813" s="81">
        <f>D812+D811+D810</f>
        <v>5700</v>
      </c>
      <c r="E813" s="90">
        <f t="shared" si="63"/>
        <v>3610</v>
      </c>
      <c r="G813" s="87"/>
      <c r="H813" s="87"/>
      <c r="I813" s="87"/>
      <c r="J813" s="87"/>
      <c r="K813" s="87"/>
      <c r="L813" s="87"/>
      <c r="M813" s="87"/>
      <c r="N813" s="87"/>
      <c r="O813" s="87"/>
      <c r="P813" s="87"/>
    </row>
    <row r="814" spans="1:16" x14ac:dyDescent="0.2">
      <c r="A814" s="65" t="s">
        <v>23</v>
      </c>
      <c r="B814" s="64"/>
      <c r="C814" s="80"/>
      <c r="D814" s="64"/>
      <c r="E814" s="91"/>
    </row>
    <row r="815" spans="1:16" x14ac:dyDescent="0.2">
      <c r="A815" s="65" t="s">
        <v>24</v>
      </c>
      <c r="B815" s="64"/>
      <c r="C815" s="80"/>
      <c r="D815" s="64"/>
      <c r="E815" s="91"/>
    </row>
    <row r="816" spans="1:16" x14ac:dyDescent="0.2">
      <c r="A816" s="65" t="s">
        <v>25</v>
      </c>
      <c r="B816" s="64"/>
      <c r="C816" s="80"/>
      <c r="D816" s="64"/>
      <c r="E816" s="91"/>
    </row>
    <row r="817" spans="1:16" x14ac:dyDescent="0.2">
      <c r="A817" s="65" t="s">
        <v>26</v>
      </c>
      <c r="B817" s="64"/>
      <c r="C817" s="80"/>
      <c r="D817" s="64"/>
      <c r="E817" s="91"/>
    </row>
    <row r="818" spans="1:16" ht="15" x14ac:dyDescent="0.25">
      <c r="A818" s="66" t="s">
        <v>18</v>
      </c>
      <c r="B818" s="81">
        <f>B817+B816+B815+B814</f>
        <v>0</v>
      </c>
      <c r="C818" s="81">
        <f>C817+C816+C815+C814</f>
        <v>0</v>
      </c>
      <c r="D818" s="81">
        <f>D817+D816+D815+D814</f>
        <v>0</v>
      </c>
      <c r="E818" s="90">
        <f>D818-C818</f>
        <v>0</v>
      </c>
    </row>
    <row r="819" spans="1:16" x14ac:dyDescent="0.2">
      <c r="A819" s="65" t="s">
        <v>27</v>
      </c>
      <c r="B819" s="64"/>
      <c r="C819" s="80"/>
      <c r="D819" s="64"/>
      <c r="E819" s="91"/>
    </row>
    <row r="820" spans="1:16" x14ac:dyDescent="0.2">
      <c r="A820" s="65" t="s">
        <v>28</v>
      </c>
      <c r="B820" s="64"/>
      <c r="C820" s="80"/>
      <c r="D820" s="64"/>
      <c r="E820" s="91"/>
    </row>
    <row r="821" spans="1:16" x14ac:dyDescent="0.2">
      <c r="A821" s="65" t="s">
        <v>29</v>
      </c>
      <c r="B821" s="64"/>
      <c r="C821" s="80"/>
      <c r="D821" s="64"/>
      <c r="E821" s="91"/>
    </row>
    <row r="822" spans="1:16" ht="15" x14ac:dyDescent="0.25">
      <c r="A822" s="66" t="s">
        <v>19</v>
      </c>
      <c r="B822" s="81">
        <f>B821+B820+B819</f>
        <v>0</v>
      </c>
      <c r="C822" s="81">
        <f>C821+C820+C819</f>
        <v>0</v>
      </c>
      <c r="D822" s="81">
        <f>D821+D820+D819</f>
        <v>0</v>
      </c>
      <c r="E822" s="90">
        <f>D822-C822</f>
        <v>0</v>
      </c>
    </row>
    <row r="823" spans="1:16" ht="15" x14ac:dyDescent="0.25">
      <c r="A823" s="83" t="s">
        <v>12</v>
      </c>
      <c r="B823" s="81">
        <f>B822+B818+B813+B809</f>
        <v>224598</v>
      </c>
      <c r="C823" s="81">
        <f>C822+C818+C813+C809</f>
        <v>228515</v>
      </c>
      <c r="D823" s="81">
        <f>D822+D818+D813+D809</f>
        <v>297801</v>
      </c>
      <c r="E823" s="90">
        <f>D823-C823</f>
        <v>69286</v>
      </c>
      <c r="G823" s="87"/>
      <c r="H823" s="87"/>
      <c r="I823" s="87"/>
      <c r="J823" s="87"/>
      <c r="K823" s="87"/>
      <c r="L823" s="87"/>
      <c r="M823" s="87"/>
      <c r="N823" s="87"/>
      <c r="O823" s="87"/>
      <c r="P823" s="87"/>
    </row>
    <row r="824" spans="1:16" ht="15" x14ac:dyDescent="0.25">
      <c r="A824" s="69" t="s">
        <v>111</v>
      </c>
      <c r="B824" s="70" t="s">
        <v>1</v>
      </c>
      <c r="C824" s="70" t="s">
        <v>3</v>
      </c>
      <c r="D824" s="71" t="s">
        <v>3</v>
      </c>
      <c r="E824" s="56" t="str">
        <f>$E$5</f>
        <v>2024-25+/-</v>
      </c>
    </row>
    <row r="825" spans="1:16" ht="15" x14ac:dyDescent="0.25">
      <c r="A825" s="72" t="s">
        <v>117</v>
      </c>
      <c r="B825" s="73" t="str">
        <f>$B$6</f>
        <v>2023-24</v>
      </c>
      <c r="C825" s="73" t="str">
        <f>$C$6</f>
        <v>2023-24</v>
      </c>
      <c r="D825" s="74" t="str">
        <f>$D$6</f>
        <v>2024-25</v>
      </c>
      <c r="E825" s="75" t="str">
        <f>$E$6</f>
        <v>2023-24</v>
      </c>
    </row>
    <row r="826" spans="1:16" ht="15" x14ac:dyDescent="0.25">
      <c r="A826" s="76" t="s">
        <v>118</v>
      </c>
      <c r="B826" s="77"/>
      <c r="C826" s="77"/>
      <c r="D826" s="78"/>
      <c r="E826" s="79"/>
    </row>
    <row r="827" spans="1:16" x14ac:dyDescent="0.2">
      <c r="A827" s="65" t="s">
        <v>8</v>
      </c>
      <c r="B827" s="64">
        <v>139377</v>
      </c>
      <c r="C827" s="80">
        <v>141777</v>
      </c>
      <c r="D827" s="64">
        <v>204021</v>
      </c>
      <c r="E827" s="91">
        <f>D827-C827</f>
        <v>62244</v>
      </c>
      <c r="G827" s="87"/>
      <c r="H827" s="87"/>
      <c r="I827" s="87"/>
      <c r="J827" s="87"/>
      <c r="K827" s="87"/>
      <c r="L827" s="87"/>
      <c r="M827" s="87"/>
      <c r="N827" s="87"/>
      <c r="O827" s="87"/>
      <c r="P827" s="87"/>
    </row>
    <row r="828" spans="1:16" x14ac:dyDescent="0.2">
      <c r="A828" s="65" t="s">
        <v>9</v>
      </c>
      <c r="B828" s="64"/>
      <c r="C828" s="80"/>
      <c r="D828" s="64"/>
      <c r="E828" s="91">
        <f>D828-C828</f>
        <v>0</v>
      </c>
    </row>
    <row r="829" spans="1:16" x14ac:dyDescent="0.2">
      <c r="A829" s="65" t="s">
        <v>10</v>
      </c>
      <c r="B829" s="64">
        <v>51925</v>
      </c>
      <c r="C829" s="80">
        <v>52949</v>
      </c>
      <c r="D829" s="64">
        <v>73449</v>
      </c>
      <c r="E829" s="91">
        <f t="shared" ref="E829:E834" si="64">D829-C829</f>
        <v>20500</v>
      </c>
      <c r="G829" s="87"/>
      <c r="H829" s="87"/>
      <c r="I829" s="87"/>
      <c r="J829" s="87"/>
      <c r="K829" s="87"/>
      <c r="L829" s="87"/>
      <c r="M829" s="87"/>
      <c r="N829" s="87"/>
      <c r="O829" s="87"/>
      <c r="P829" s="87"/>
    </row>
    <row r="830" spans="1:16" ht="15" x14ac:dyDescent="0.25">
      <c r="A830" s="66" t="s">
        <v>11</v>
      </c>
      <c r="B830" s="81">
        <f>B829+B828+B827</f>
        <v>191302</v>
      </c>
      <c r="C830" s="81">
        <f>C829+C828+C827</f>
        <v>194726</v>
      </c>
      <c r="D830" s="81">
        <f>D829+D828+D827</f>
        <v>277470</v>
      </c>
      <c r="E830" s="90">
        <f t="shared" si="64"/>
        <v>82744</v>
      </c>
      <c r="G830" s="87"/>
      <c r="H830" s="87"/>
      <c r="I830" s="87"/>
      <c r="J830" s="87"/>
      <c r="K830" s="87"/>
      <c r="L830" s="87"/>
      <c r="M830" s="87"/>
      <c r="N830" s="87"/>
      <c r="O830" s="87"/>
      <c r="P830" s="87"/>
    </row>
    <row r="831" spans="1:16" x14ac:dyDescent="0.2">
      <c r="A831" s="65" t="s">
        <v>20</v>
      </c>
      <c r="B831" s="64">
        <v>2155</v>
      </c>
      <c r="C831" s="80">
        <v>2090</v>
      </c>
      <c r="D831" s="64">
        <v>4500</v>
      </c>
      <c r="E831" s="89">
        <f t="shared" si="64"/>
        <v>2410</v>
      </c>
      <c r="G831" s="87"/>
      <c r="H831" s="87"/>
      <c r="I831" s="87"/>
      <c r="J831" s="87"/>
      <c r="K831" s="87"/>
      <c r="L831" s="87"/>
      <c r="M831" s="87"/>
      <c r="N831" s="87"/>
      <c r="O831" s="87"/>
      <c r="P831" s="87"/>
    </row>
    <row r="832" spans="1:16" x14ac:dyDescent="0.2">
      <c r="A832" s="65" t="s">
        <v>21</v>
      </c>
      <c r="B832" s="64">
        <v>194</v>
      </c>
      <c r="C832" s="80">
        <v>348</v>
      </c>
      <c r="D832" s="64">
        <v>600</v>
      </c>
      <c r="E832" s="91">
        <f t="shared" si="64"/>
        <v>252</v>
      </c>
      <c r="G832" s="87"/>
      <c r="H832" s="87"/>
      <c r="I832" s="87"/>
      <c r="J832" s="87"/>
      <c r="K832" s="87"/>
      <c r="L832" s="87"/>
      <c r="M832" s="87"/>
      <c r="N832" s="87"/>
      <c r="O832" s="87"/>
      <c r="P832" s="87"/>
    </row>
    <row r="833" spans="1:16" x14ac:dyDescent="0.2">
      <c r="A833" s="65" t="s">
        <v>22</v>
      </c>
      <c r="B833" s="64">
        <v>892</v>
      </c>
      <c r="C833" s="80">
        <v>1045</v>
      </c>
      <c r="D833" s="64">
        <v>600</v>
      </c>
      <c r="E833" s="91">
        <f t="shared" si="64"/>
        <v>-445</v>
      </c>
      <c r="G833" s="87"/>
      <c r="H833" s="87"/>
      <c r="I833" s="87"/>
      <c r="J833" s="87"/>
      <c r="K833" s="87"/>
      <c r="L833" s="87"/>
      <c r="M833" s="87"/>
      <c r="N833" s="87"/>
      <c r="O833" s="87"/>
      <c r="P833" s="87"/>
    </row>
    <row r="834" spans="1:16" ht="15" x14ac:dyDescent="0.25">
      <c r="A834" s="66" t="s">
        <v>17</v>
      </c>
      <c r="B834" s="81">
        <f>B833+B832+B831</f>
        <v>3241</v>
      </c>
      <c r="C834" s="81">
        <f>C833+C832+C831</f>
        <v>3483</v>
      </c>
      <c r="D834" s="81">
        <f>D833+D832+D831</f>
        <v>5700</v>
      </c>
      <c r="E834" s="90">
        <f t="shared" si="64"/>
        <v>2217</v>
      </c>
      <c r="G834" s="87"/>
      <c r="H834" s="87"/>
      <c r="I834" s="87"/>
      <c r="J834" s="87"/>
      <c r="K834" s="87"/>
      <c r="L834" s="87"/>
      <c r="M834" s="87"/>
      <c r="N834" s="87"/>
      <c r="O834" s="87"/>
      <c r="P834" s="87"/>
    </row>
    <row r="835" spans="1:16" x14ac:dyDescent="0.2">
      <c r="A835" s="65" t="s">
        <v>23</v>
      </c>
      <c r="B835" s="64"/>
      <c r="C835" s="80"/>
      <c r="D835" s="64"/>
      <c r="E835" s="91"/>
    </row>
    <row r="836" spans="1:16" x14ac:dyDescent="0.2">
      <c r="A836" s="65" t="s">
        <v>24</v>
      </c>
      <c r="B836" s="64"/>
      <c r="C836" s="80"/>
      <c r="D836" s="64"/>
      <c r="E836" s="91"/>
    </row>
    <row r="837" spans="1:16" x14ac:dyDescent="0.2">
      <c r="A837" s="65" t="s">
        <v>25</v>
      </c>
      <c r="B837" s="64"/>
      <c r="C837" s="80"/>
      <c r="D837" s="64"/>
      <c r="E837" s="91"/>
    </row>
    <row r="838" spans="1:16" x14ac:dyDescent="0.2">
      <c r="A838" s="65" t="s">
        <v>26</v>
      </c>
      <c r="B838" s="64"/>
      <c r="C838" s="80"/>
      <c r="D838" s="64"/>
      <c r="E838" s="91"/>
    </row>
    <row r="839" spans="1:16" ht="15" x14ac:dyDescent="0.25">
      <c r="A839" s="66" t="s">
        <v>18</v>
      </c>
      <c r="B839" s="81">
        <f>B838+B837+B836+B835</f>
        <v>0</v>
      </c>
      <c r="C839" s="81">
        <f>C838+C837+C836+C835</f>
        <v>0</v>
      </c>
      <c r="D839" s="81">
        <f>D838+D837+D836+D835</f>
        <v>0</v>
      </c>
      <c r="E839" s="90">
        <f>D839-C839</f>
        <v>0</v>
      </c>
    </row>
    <row r="840" spans="1:16" x14ac:dyDescent="0.2">
      <c r="A840" s="65" t="s">
        <v>27</v>
      </c>
      <c r="B840" s="64"/>
      <c r="C840" s="80"/>
      <c r="D840" s="64"/>
      <c r="E840" s="91">
        <f t="shared" ref="E840" si="65">D840-C840</f>
        <v>0</v>
      </c>
    </row>
    <row r="841" spans="1:16" x14ac:dyDescent="0.2">
      <c r="A841" s="65" t="s">
        <v>28</v>
      </c>
      <c r="B841" s="64"/>
      <c r="C841" s="80"/>
      <c r="D841" s="64"/>
      <c r="E841" s="91"/>
    </row>
    <row r="842" spans="1:16" x14ac:dyDescent="0.2">
      <c r="A842" s="65" t="s">
        <v>29</v>
      </c>
      <c r="B842" s="64"/>
      <c r="C842" s="80"/>
      <c r="D842" s="64"/>
      <c r="E842" s="91"/>
    </row>
    <row r="843" spans="1:16" ht="15" x14ac:dyDescent="0.25">
      <c r="A843" s="66" t="s">
        <v>19</v>
      </c>
      <c r="B843" s="81">
        <f>B842+B841+B840</f>
        <v>0</v>
      </c>
      <c r="C843" s="81">
        <f>C842+C841+C840</f>
        <v>0</v>
      </c>
      <c r="D843" s="81">
        <f>D842+D841+D840</f>
        <v>0</v>
      </c>
      <c r="E843" s="90">
        <f>D843-C843</f>
        <v>0</v>
      </c>
    </row>
    <row r="844" spans="1:16" ht="15" x14ac:dyDescent="0.25">
      <c r="A844" s="83" t="s">
        <v>12</v>
      </c>
      <c r="B844" s="81">
        <f>B843+B839+B834+B830</f>
        <v>194543</v>
      </c>
      <c r="C844" s="81">
        <f>C843+C839+C834+C830</f>
        <v>198209</v>
      </c>
      <c r="D844" s="81">
        <f>D843+D839+D834+D830</f>
        <v>283170</v>
      </c>
      <c r="E844" s="90">
        <f>D844-C844</f>
        <v>84961</v>
      </c>
      <c r="G844" s="87"/>
      <c r="H844" s="87"/>
      <c r="I844" s="87"/>
      <c r="J844" s="87"/>
      <c r="K844" s="87"/>
      <c r="L844" s="87"/>
      <c r="M844" s="87"/>
      <c r="N844" s="87"/>
      <c r="O844" s="87"/>
      <c r="P844" s="87"/>
    </row>
    <row r="845" spans="1:16" s="47" customFormat="1" ht="15" x14ac:dyDescent="0.25">
      <c r="A845" s="69" t="s">
        <v>111</v>
      </c>
      <c r="B845" s="70" t="s">
        <v>1</v>
      </c>
      <c r="C845" s="70" t="s">
        <v>3</v>
      </c>
      <c r="D845" s="71" t="s">
        <v>3</v>
      </c>
      <c r="E845" s="56" t="str">
        <f>$E$5</f>
        <v>2024-25+/-</v>
      </c>
      <c r="F845" s="46"/>
      <c r="G845" s="94"/>
      <c r="H845" s="94"/>
      <c r="I845" s="94"/>
      <c r="J845" s="94"/>
      <c r="K845" s="94"/>
      <c r="L845" s="94"/>
      <c r="M845" s="94"/>
      <c r="N845" s="94"/>
      <c r="O845" s="94"/>
      <c r="P845" s="94"/>
    </row>
    <row r="846" spans="1:16" s="47" customFormat="1" ht="15" x14ac:dyDescent="0.25">
      <c r="A846" s="72" t="s">
        <v>119</v>
      </c>
      <c r="B846" s="73" t="str">
        <f>$B$6</f>
        <v>2023-24</v>
      </c>
      <c r="C846" s="73" t="str">
        <f>$C$6</f>
        <v>2023-24</v>
      </c>
      <c r="D846" s="74" t="str">
        <f>$D$6</f>
        <v>2024-25</v>
      </c>
      <c r="E846" s="75" t="str">
        <f>$E$6</f>
        <v>2023-24</v>
      </c>
      <c r="F846" s="46"/>
      <c r="G846" s="94"/>
      <c r="H846" s="94"/>
      <c r="I846" s="94"/>
      <c r="J846" s="94"/>
      <c r="K846" s="94"/>
      <c r="L846" s="94"/>
      <c r="M846" s="94"/>
      <c r="N846" s="94"/>
      <c r="O846" s="94"/>
      <c r="P846" s="94"/>
    </row>
    <row r="847" spans="1:16" s="47" customFormat="1" ht="15" x14ac:dyDescent="0.25">
      <c r="A847" s="76" t="s">
        <v>120</v>
      </c>
      <c r="B847" s="77"/>
      <c r="C847" s="77"/>
      <c r="D847" s="78"/>
      <c r="E847" s="79"/>
      <c r="F847" s="46"/>
      <c r="G847" s="94"/>
      <c r="H847" s="94"/>
      <c r="I847" s="94"/>
      <c r="J847" s="94"/>
      <c r="K847" s="94"/>
      <c r="L847" s="94"/>
      <c r="M847" s="94"/>
      <c r="N847" s="94"/>
      <c r="O847" s="94"/>
      <c r="P847" s="94"/>
    </row>
    <row r="848" spans="1:16" s="47" customFormat="1" x14ac:dyDescent="0.2">
      <c r="A848" s="65" t="s">
        <v>8</v>
      </c>
      <c r="B848" s="64">
        <v>134913</v>
      </c>
      <c r="C848" s="80">
        <v>137248</v>
      </c>
      <c r="D848" s="64">
        <v>158545</v>
      </c>
      <c r="E848" s="91">
        <f>D848-C848</f>
        <v>21297</v>
      </c>
      <c r="F848" s="46"/>
      <c r="G848" s="87"/>
      <c r="H848" s="87"/>
      <c r="I848" s="87"/>
      <c r="J848" s="87"/>
      <c r="K848" s="87"/>
      <c r="L848" s="87"/>
      <c r="M848" s="87"/>
      <c r="N848" s="87"/>
      <c r="O848" s="87"/>
      <c r="P848" s="87"/>
    </row>
    <row r="849" spans="1:16" s="47" customFormat="1" x14ac:dyDescent="0.2">
      <c r="A849" s="65" t="s">
        <v>9</v>
      </c>
      <c r="B849" s="64"/>
      <c r="C849" s="80"/>
      <c r="D849" s="64"/>
      <c r="E849" s="91"/>
      <c r="F849" s="46"/>
      <c r="G849" s="94"/>
      <c r="H849" s="94"/>
      <c r="I849" s="94"/>
      <c r="J849" s="94"/>
      <c r="K849" s="94"/>
      <c r="L849" s="94"/>
      <c r="M849" s="94"/>
      <c r="N849" s="94"/>
      <c r="O849" s="94"/>
      <c r="P849" s="94"/>
    </row>
    <row r="850" spans="1:16" s="47" customFormat="1" x14ac:dyDescent="0.2">
      <c r="A850" s="65" t="s">
        <v>10</v>
      </c>
      <c r="B850" s="64">
        <v>52065</v>
      </c>
      <c r="C850" s="80">
        <v>52949</v>
      </c>
      <c r="D850" s="64">
        <v>57077</v>
      </c>
      <c r="E850" s="91">
        <f t="shared" ref="E850:E855" si="66">D850-C850</f>
        <v>4128</v>
      </c>
      <c r="F850" s="46"/>
      <c r="G850" s="87"/>
      <c r="H850" s="87"/>
      <c r="I850" s="87"/>
      <c r="J850" s="87"/>
      <c r="K850" s="87"/>
      <c r="L850" s="87"/>
      <c r="M850" s="87"/>
      <c r="N850" s="87"/>
      <c r="O850" s="87"/>
      <c r="P850" s="87"/>
    </row>
    <row r="851" spans="1:16" s="47" customFormat="1" ht="15" x14ac:dyDescent="0.25">
      <c r="A851" s="66" t="s">
        <v>11</v>
      </c>
      <c r="B851" s="81">
        <f>B850+B849+B848</f>
        <v>186978</v>
      </c>
      <c r="C851" s="81">
        <f>C850+C849+C848</f>
        <v>190197</v>
      </c>
      <c r="D851" s="81">
        <f>D850+D849+D848</f>
        <v>215622</v>
      </c>
      <c r="E851" s="90">
        <f t="shared" si="66"/>
        <v>25425</v>
      </c>
      <c r="F851" s="46"/>
      <c r="G851" s="87"/>
      <c r="H851" s="87"/>
      <c r="I851" s="87"/>
      <c r="J851" s="87"/>
      <c r="K851" s="87"/>
      <c r="L851" s="87"/>
      <c r="M851" s="87"/>
      <c r="N851" s="87"/>
      <c r="O851" s="87"/>
      <c r="P851" s="87"/>
    </row>
    <row r="852" spans="1:16" s="47" customFormat="1" x14ac:dyDescent="0.2">
      <c r="A852" s="65" t="s">
        <v>20</v>
      </c>
      <c r="B852" s="64">
        <v>2062</v>
      </c>
      <c r="C852" s="80">
        <v>2090</v>
      </c>
      <c r="D852" s="64">
        <v>4500</v>
      </c>
      <c r="E852" s="91">
        <f t="shared" si="66"/>
        <v>2410</v>
      </c>
      <c r="F852" s="46"/>
      <c r="G852" s="87"/>
      <c r="H852" s="87"/>
      <c r="I852" s="87"/>
      <c r="J852" s="87"/>
      <c r="K852" s="87"/>
      <c r="L852" s="87"/>
      <c r="M852" s="87"/>
      <c r="N852" s="87"/>
      <c r="O852" s="87"/>
      <c r="P852" s="87"/>
    </row>
    <row r="853" spans="1:16" s="47" customFormat="1" x14ac:dyDescent="0.2">
      <c r="A853" s="65" t="s">
        <v>21</v>
      </c>
      <c r="B853" s="64">
        <v>46640</v>
      </c>
      <c r="C853" s="80">
        <f>47375-346</f>
        <v>47029</v>
      </c>
      <c r="D853" s="64">
        <v>35342</v>
      </c>
      <c r="E853" s="91">
        <f t="shared" si="66"/>
        <v>-11687</v>
      </c>
      <c r="F853" s="46"/>
      <c r="G853" s="87"/>
      <c r="H853" s="87"/>
      <c r="I853" s="87"/>
      <c r="J853" s="87"/>
      <c r="K853" s="87"/>
      <c r="L853" s="87"/>
      <c r="M853" s="87"/>
      <c r="N853" s="87"/>
      <c r="O853" s="87"/>
      <c r="P853" s="87"/>
    </row>
    <row r="854" spans="1:16" s="47" customFormat="1" x14ac:dyDescent="0.2">
      <c r="A854" s="65" t="s">
        <v>22</v>
      </c>
      <c r="B854" s="64">
        <v>156</v>
      </c>
      <c r="C854" s="80"/>
      <c r="D854" s="64">
        <v>600</v>
      </c>
      <c r="E854" s="91">
        <f t="shared" si="66"/>
        <v>600</v>
      </c>
      <c r="F854" s="46"/>
      <c r="G854" s="87"/>
      <c r="H854" s="87"/>
      <c r="I854" s="87"/>
      <c r="J854" s="87"/>
      <c r="K854" s="87"/>
      <c r="L854" s="87"/>
      <c r="M854" s="87"/>
      <c r="N854" s="87"/>
      <c r="O854" s="87"/>
      <c r="P854" s="87"/>
    </row>
    <row r="855" spans="1:16" s="47" customFormat="1" ht="15" x14ac:dyDescent="0.25">
      <c r="A855" s="66" t="s">
        <v>17</v>
      </c>
      <c r="B855" s="81">
        <f>B854+B853+B852</f>
        <v>48858</v>
      </c>
      <c r="C855" s="81">
        <f>C854+C853+C852</f>
        <v>49119</v>
      </c>
      <c r="D855" s="81">
        <f>D854+D853+D852</f>
        <v>40442</v>
      </c>
      <c r="E855" s="90">
        <f t="shared" si="66"/>
        <v>-8677</v>
      </c>
      <c r="F855" s="46"/>
      <c r="G855" s="87"/>
      <c r="H855" s="87"/>
      <c r="I855" s="87"/>
      <c r="J855" s="87"/>
      <c r="K855" s="87"/>
      <c r="L855" s="87"/>
      <c r="M855" s="87"/>
      <c r="N855" s="87"/>
      <c r="O855" s="87"/>
      <c r="P855" s="87"/>
    </row>
    <row r="856" spans="1:16" s="47" customFormat="1" x14ac:dyDescent="0.2">
      <c r="A856" s="65" t="s">
        <v>23</v>
      </c>
      <c r="B856" s="64"/>
      <c r="C856" s="80"/>
      <c r="D856" s="64"/>
      <c r="E856" s="91"/>
      <c r="F856" s="46"/>
      <c r="G856" s="87"/>
      <c r="H856" s="87"/>
      <c r="I856" s="87"/>
      <c r="J856" s="87"/>
      <c r="K856" s="87"/>
      <c r="L856" s="87"/>
      <c r="M856" s="87"/>
      <c r="N856" s="87"/>
      <c r="O856" s="87"/>
      <c r="P856" s="87"/>
    </row>
    <row r="857" spans="1:16" s="47" customFormat="1" x14ac:dyDescent="0.2">
      <c r="A857" s="65" t="s">
        <v>24</v>
      </c>
      <c r="B857" s="64"/>
      <c r="C857" s="80"/>
      <c r="D857" s="64"/>
      <c r="E857" s="91"/>
      <c r="F857" s="46"/>
      <c r="G857" s="94"/>
      <c r="H857" s="94"/>
      <c r="I857" s="94"/>
      <c r="J857" s="94"/>
      <c r="K857" s="94"/>
      <c r="L857" s="94"/>
      <c r="M857" s="94"/>
      <c r="N857" s="94"/>
      <c r="O857" s="94"/>
      <c r="P857" s="94"/>
    </row>
    <row r="858" spans="1:16" s="47" customFormat="1" x14ac:dyDescent="0.2">
      <c r="A858" s="65" t="s">
        <v>25</v>
      </c>
      <c r="B858" s="64"/>
      <c r="C858" s="80"/>
      <c r="D858" s="64"/>
      <c r="E858" s="91"/>
      <c r="F858" s="46"/>
      <c r="G858" s="94"/>
      <c r="H858" s="94"/>
      <c r="I858" s="94"/>
      <c r="J858" s="94"/>
      <c r="K858" s="94"/>
      <c r="L858" s="94"/>
      <c r="M858" s="94"/>
      <c r="N858" s="94"/>
      <c r="O858" s="94"/>
      <c r="P858" s="94"/>
    </row>
    <row r="859" spans="1:16" s="47" customFormat="1" x14ac:dyDescent="0.2">
      <c r="A859" s="65" t="s">
        <v>26</v>
      </c>
      <c r="B859" s="64"/>
      <c r="C859" s="80"/>
      <c r="D859" s="64"/>
      <c r="E859" s="91"/>
      <c r="F859" s="46"/>
      <c r="G859" s="94"/>
      <c r="H859" s="94"/>
      <c r="I859" s="94"/>
      <c r="J859" s="94"/>
      <c r="K859" s="94"/>
      <c r="L859" s="94"/>
      <c r="M859" s="94"/>
      <c r="N859" s="94"/>
      <c r="O859" s="94"/>
      <c r="P859" s="94"/>
    </row>
    <row r="860" spans="1:16" s="47" customFormat="1" ht="15" x14ac:dyDescent="0.25">
      <c r="A860" s="66" t="s">
        <v>18</v>
      </c>
      <c r="B860" s="81">
        <f>B859+B858+B857+B856</f>
        <v>0</v>
      </c>
      <c r="C860" s="81">
        <f>C859+C858+C857+C856</f>
        <v>0</v>
      </c>
      <c r="D860" s="81">
        <f>D859+D858+D857+D856</f>
        <v>0</v>
      </c>
      <c r="E860" s="90">
        <f>D860-C860</f>
        <v>0</v>
      </c>
      <c r="F860" s="46"/>
      <c r="G860" s="87"/>
      <c r="H860" s="87"/>
      <c r="I860" s="87"/>
      <c r="J860" s="87"/>
      <c r="K860" s="87"/>
      <c r="L860" s="87"/>
      <c r="M860" s="87"/>
      <c r="N860" s="87"/>
      <c r="O860" s="87"/>
      <c r="P860" s="87"/>
    </row>
    <row r="861" spans="1:16" s="47" customFormat="1" x14ac:dyDescent="0.2">
      <c r="A861" s="65" t="s">
        <v>27</v>
      </c>
      <c r="B861" s="64"/>
      <c r="C861" s="80"/>
      <c r="D861" s="64"/>
      <c r="E861" s="91"/>
      <c r="F861" s="46"/>
      <c r="G861" s="94"/>
      <c r="H861" s="94"/>
      <c r="I861" s="94"/>
      <c r="J861" s="94"/>
      <c r="K861" s="94"/>
      <c r="L861" s="94"/>
      <c r="M861" s="94"/>
      <c r="N861" s="94"/>
      <c r="O861" s="94"/>
      <c r="P861" s="94"/>
    </row>
    <row r="862" spans="1:16" s="47" customFormat="1" x14ac:dyDescent="0.2">
      <c r="A862" s="65" t="s">
        <v>28</v>
      </c>
      <c r="B862" s="64"/>
      <c r="C862" s="80"/>
      <c r="D862" s="64"/>
      <c r="E862" s="91"/>
      <c r="F862" s="46"/>
      <c r="G862" s="94"/>
      <c r="H862" s="94"/>
      <c r="I862" s="94"/>
      <c r="J862" s="94"/>
      <c r="K862" s="94"/>
      <c r="L862" s="94"/>
      <c r="M862" s="94"/>
      <c r="N862" s="94"/>
      <c r="O862" s="94"/>
      <c r="P862" s="94"/>
    </row>
    <row r="863" spans="1:16" s="47" customFormat="1" x14ac:dyDescent="0.2">
      <c r="A863" s="65" t="s">
        <v>29</v>
      </c>
      <c r="B863" s="64"/>
      <c r="C863" s="80"/>
      <c r="D863" s="64"/>
      <c r="E863" s="91"/>
      <c r="F863" s="46"/>
      <c r="G863" s="94"/>
      <c r="H863" s="94"/>
      <c r="I863" s="94"/>
      <c r="J863" s="94"/>
      <c r="K863" s="94"/>
      <c r="L863" s="94"/>
      <c r="M863" s="94"/>
      <c r="N863" s="94"/>
      <c r="O863" s="94"/>
      <c r="P863" s="94"/>
    </row>
    <row r="864" spans="1:16" s="47" customFormat="1" ht="15" x14ac:dyDescent="0.25">
      <c r="A864" s="66" t="s">
        <v>19</v>
      </c>
      <c r="B864" s="81">
        <f>B863+B862+B861</f>
        <v>0</v>
      </c>
      <c r="C864" s="81">
        <f>C863+C862+C861</f>
        <v>0</v>
      </c>
      <c r="D864" s="81">
        <f>D863+D862+D861</f>
        <v>0</v>
      </c>
      <c r="E864" s="90">
        <f>D864-C864</f>
        <v>0</v>
      </c>
      <c r="F864" s="46"/>
      <c r="G864" s="94"/>
      <c r="H864" s="94"/>
      <c r="I864" s="94"/>
      <c r="J864" s="94"/>
      <c r="K864" s="94"/>
      <c r="L864" s="94"/>
      <c r="M864" s="94"/>
      <c r="N864" s="94"/>
      <c r="O864" s="94"/>
      <c r="P864" s="94"/>
    </row>
    <row r="865" spans="1:16" s="47" customFormat="1" ht="15" x14ac:dyDescent="0.25">
      <c r="A865" s="83" t="s">
        <v>12</v>
      </c>
      <c r="B865" s="81">
        <f>B864+B860+B855+B851</f>
        <v>235836</v>
      </c>
      <c r="C865" s="81">
        <f>C864+C860+C855+C851</f>
        <v>239316</v>
      </c>
      <c r="D865" s="81">
        <f>D864+D860+D855+D851</f>
        <v>256064</v>
      </c>
      <c r="E865" s="90">
        <f>D865-C865</f>
        <v>16748</v>
      </c>
      <c r="F865" s="46"/>
      <c r="G865" s="87"/>
      <c r="H865" s="87"/>
      <c r="I865" s="87"/>
      <c r="J865" s="87"/>
      <c r="K865" s="87"/>
      <c r="L865" s="87"/>
      <c r="M865" s="87"/>
      <c r="N865" s="87"/>
      <c r="O865" s="87"/>
      <c r="P865" s="87"/>
    </row>
    <row r="866" spans="1:16" s="47" customFormat="1" ht="15" x14ac:dyDescent="0.25">
      <c r="A866" s="69" t="s">
        <v>111</v>
      </c>
      <c r="B866" s="70" t="s">
        <v>1</v>
      </c>
      <c r="C866" s="70" t="s">
        <v>3</v>
      </c>
      <c r="D866" s="71" t="s">
        <v>3</v>
      </c>
      <c r="E866" s="56" t="str">
        <f>$E$5</f>
        <v>2024-25+/-</v>
      </c>
      <c r="F866" s="46"/>
      <c r="G866" s="94"/>
      <c r="H866" s="94"/>
      <c r="I866" s="94"/>
      <c r="J866" s="94"/>
      <c r="K866" s="94"/>
      <c r="L866" s="94"/>
      <c r="M866" s="94"/>
      <c r="N866" s="94"/>
      <c r="O866" s="94"/>
      <c r="P866" s="94"/>
    </row>
    <row r="867" spans="1:16" s="47" customFormat="1" ht="15" x14ac:dyDescent="0.25">
      <c r="A867" s="72" t="s">
        <v>121</v>
      </c>
      <c r="B867" s="73" t="str">
        <f>$B$6</f>
        <v>2023-24</v>
      </c>
      <c r="C867" s="73" t="str">
        <f>$C$6</f>
        <v>2023-24</v>
      </c>
      <c r="D867" s="74" t="str">
        <f>$D$6</f>
        <v>2024-25</v>
      </c>
      <c r="E867" s="75" t="str">
        <f>$E$6</f>
        <v>2023-24</v>
      </c>
      <c r="F867" s="46"/>
      <c r="G867" s="94"/>
      <c r="H867" s="94"/>
      <c r="I867" s="94"/>
      <c r="J867" s="94"/>
      <c r="K867" s="94"/>
      <c r="L867" s="94"/>
      <c r="M867" s="94"/>
      <c r="N867" s="94"/>
      <c r="O867" s="94"/>
      <c r="P867" s="94"/>
    </row>
    <row r="868" spans="1:16" s="47" customFormat="1" ht="15" x14ac:dyDescent="0.25">
      <c r="A868" s="76" t="s">
        <v>122</v>
      </c>
      <c r="B868" s="77"/>
      <c r="C868" s="77"/>
      <c r="D868" s="78"/>
      <c r="E868" s="79"/>
      <c r="F868" s="46"/>
      <c r="G868" s="94"/>
      <c r="H868" s="94"/>
      <c r="I868" s="94"/>
      <c r="J868" s="94"/>
      <c r="K868" s="94"/>
      <c r="L868" s="94"/>
      <c r="M868" s="94"/>
      <c r="N868" s="94"/>
      <c r="O868" s="94"/>
      <c r="P868" s="94"/>
    </row>
    <row r="869" spans="1:16" s="47" customFormat="1" x14ac:dyDescent="0.2">
      <c r="A869" s="65" t="s">
        <v>8</v>
      </c>
      <c r="B869" s="64">
        <v>108613</v>
      </c>
      <c r="C869" s="80">
        <v>110425</v>
      </c>
      <c r="D869" s="64"/>
      <c r="E869" s="91">
        <f>D869-C869</f>
        <v>-110425</v>
      </c>
      <c r="F869" s="46"/>
      <c r="G869" s="87"/>
      <c r="H869" s="87"/>
      <c r="I869" s="87"/>
      <c r="J869" s="87"/>
      <c r="K869" s="87"/>
      <c r="L869" s="87"/>
      <c r="M869" s="87"/>
      <c r="N869" s="87"/>
      <c r="O869" s="87"/>
      <c r="P869" s="87"/>
    </row>
    <row r="870" spans="1:16" s="47" customFormat="1" x14ac:dyDescent="0.2">
      <c r="A870" s="65" t="s">
        <v>9</v>
      </c>
      <c r="B870" s="64"/>
      <c r="C870" s="80"/>
      <c r="D870" s="64"/>
      <c r="E870" s="91"/>
      <c r="F870" s="46"/>
      <c r="G870" s="94"/>
      <c r="H870" s="94"/>
      <c r="I870" s="94"/>
      <c r="J870" s="94"/>
      <c r="K870" s="94"/>
      <c r="L870" s="94"/>
      <c r="M870" s="94"/>
      <c r="N870" s="94"/>
      <c r="O870" s="94"/>
      <c r="P870" s="94"/>
    </row>
    <row r="871" spans="1:16" s="47" customFormat="1" x14ac:dyDescent="0.2">
      <c r="A871" s="65" t="s">
        <v>10</v>
      </c>
      <c r="B871" s="64">
        <v>40621</v>
      </c>
      <c r="C871" s="80">
        <v>41453</v>
      </c>
      <c r="D871" s="64"/>
      <c r="E871" s="91">
        <f t="shared" ref="E871:E876" si="67">D871-C871</f>
        <v>-41453</v>
      </c>
      <c r="F871" s="46"/>
      <c r="G871" s="87"/>
      <c r="H871" s="87"/>
      <c r="I871" s="87"/>
      <c r="J871" s="87"/>
      <c r="K871" s="87"/>
      <c r="L871" s="87"/>
      <c r="M871" s="87"/>
      <c r="N871" s="87"/>
      <c r="O871" s="87"/>
      <c r="P871" s="87"/>
    </row>
    <row r="872" spans="1:16" s="47" customFormat="1" ht="15" x14ac:dyDescent="0.25">
      <c r="A872" s="66" t="s">
        <v>11</v>
      </c>
      <c r="B872" s="81">
        <f>B871+B870+B869</f>
        <v>149234</v>
      </c>
      <c r="C872" s="81">
        <f>C871+C870+C869</f>
        <v>151878</v>
      </c>
      <c r="D872" s="81">
        <f>D871+D870+D869</f>
        <v>0</v>
      </c>
      <c r="E872" s="90">
        <f t="shared" si="67"/>
        <v>-151878</v>
      </c>
      <c r="F872" s="46"/>
      <c r="G872" s="87"/>
      <c r="H872" s="87"/>
      <c r="I872" s="87"/>
      <c r="J872" s="87"/>
      <c r="K872" s="87"/>
      <c r="L872" s="87"/>
      <c r="M872" s="87"/>
      <c r="N872" s="87"/>
      <c r="O872" s="87"/>
      <c r="P872" s="87"/>
    </row>
    <row r="873" spans="1:16" s="47" customFormat="1" x14ac:dyDescent="0.2">
      <c r="A873" s="65" t="s">
        <v>20</v>
      </c>
      <c r="B873" s="64">
        <v>2360</v>
      </c>
      <c r="C873" s="80">
        <v>2438</v>
      </c>
      <c r="D873" s="64"/>
      <c r="E873" s="91">
        <f t="shared" si="67"/>
        <v>-2438</v>
      </c>
      <c r="F873" s="46"/>
      <c r="G873" s="87"/>
      <c r="H873" s="87"/>
      <c r="I873" s="87"/>
      <c r="J873" s="87"/>
      <c r="K873" s="87"/>
      <c r="L873" s="87"/>
      <c r="M873" s="87"/>
      <c r="N873" s="87"/>
      <c r="O873" s="87"/>
      <c r="P873" s="87"/>
    </row>
    <row r="874" spans="1:16" s="47" customFormat="1" x14ac:dyDescent="0.2">
      <c r="A874" s="65" t="s">
        <v>21</v>
      </c>
      <c r="B874" s="64">
        <v>194</v>
      </c>
      <c r="C874" s="80">
        <v>348</v>
      </c>
      <c r="D874" s="64"/>
      <c r="E874" s="91">
        <f t="shared" si="67"/>
        <v>-348</v>
      </c>
      <c r="F874" s="46"/>
      <c r="G874" s="87"/>
      <c r="H874" s="87"/>
      <c r="I874" s="87"/>
      <c r="J874" s="87"/>
      <c r="K874" s="87"/>
      <c r="L874" s="87"/>
      <c r="M874" s="87"/>
      <c r="N874" s="87"/>
      <c r="O874" s="87"/>
      <c r="P874" s="87"/>
    </row>
    <row r="875" spans="1:16" s="47" customFormat="1" x14ac:dyDescent="0.2">
      <c r="A875" s="65" t="s">
        <v>22</v>
      </c>
      <c r="B875" s="64">
        <v>501</v>
      </c>
      <c r="C875" s="80">
        <v>348</v>
      </c>
      <c r="D875" s="64"/>
      <c r="E875" s="91">
        <f t="shared" si="67"/>
        <v>-348</v>
      </c>
      <c r="F875" s="46"/>
      <c r="G875" s="87"/>
      <c r="H875" s="87"/>
      <c r="I875" s="87"/>
      <c r="J875" s="87"/>
      <c r="K875" s="87"/>
      <c r="L875" s="87"/>
      <c r="M875" s="87"/>
      <c r="N875" s="87"/>
      <c r="O875" s="87"/>
      <c r="P875" s="87"/>
    </row>
    <row r="876" spans="1:16" s="47" customFormat="1" ht="15" x14ac:dyDescent="0.25">
      <c r="A876" s="66" t="s">
        <v>17</v>
      </c>
      <c r="B876" s="81">
        <f>B875+B874+B873</f>
        <v>3055</v>
      </c>
      <c r="C876" s="81">
        <f>C875+C874+C873</f>
        <v>3134</v>
      </c>
      <c r="D876" s="81">
        <f>D875+D874+D873</f>
        <v>0</v>
      </c>
      <c r="E876" s="90">
        <f t="shared" si="67"/>
        <v>-3134</v>
      </c>
      <c r="F876" s="46"/>
      <c r="G876" s="87"/>
      <c r="H876" s="87"/>
      <c r="I876" s="87"/>
      <c r="J876" s="87"/>
      <c r="K876" s="87"/>
      <c r="L876" s="87"/>
      <c r="M876" s="87"/>
      <c r="N876" s="87"/>
      <c r="O876" s="87"/>
      <c r="P876" s="87"/>
    </row>
    <row r="877" spans="1:16" s="47" customFormat="1" x14ac:dyDescent="0.2">
      <c r="A877" s="65" t="s">
        <v>23</v>
      </c>
      <c r="B877" s="64"/>
      <c r="C877" s="80"/>
      <c r="D877" s="64"/>
      <c r="E877" s="91"/>
      <c r="F877" s="46"/>
      <c r="G877" s="94"/>
      <c r="H877" s="94"/>
      <c r="I877" s="94"/>
      <c r="J877" s="94"/>
      <c r="K877" s="94"/>
      <c r="L877" s="94"/>
      <c r="M877" s="94"/>
      <c r="N877" s="94"/>
      <c r="O877" s="94"/>
      <c r="P877" s="94"/>
    </row>
    <row r="878" spans="1:16" s="47" customFormat="1" x14ac:dyDescent="0.2">
      <c r="A878" s="65" t="s">
        <v>24</v>
      </c>
      <c r="B878" s="64"/>
      <c r="C878" s="80"/>
      <c r="D878" s="64"/>
      <c r="E878" s="91"/>
      <c r="F878" s="46"/>
      <c r="G878" s="94"/>
      <c r="H878" s="94"/>
      <c r="I878" s="94"/>
      <c r="J878" s="94"/>
      <c r="K878" s="94"/>
      <c r="L878" s="94"/>
      <c r="M878" s="94"/>
      <c r="N878" s="94"/>
      <c r="O878" s="94"/>
      <c r="P878" s="94"/>
    </row>
    <row r="879" spans="1:16" s="47" customFormat="1" x14ac:dyDescent="0.2">
      <c r="A879" s="65" t="s">
        <v>25</v>
      </c>
      <c r="B879" s="64"/>
      <c r="C879" s="80"/>
      <c r="D879" s="64"/>
      <c r="E879" s="91"/>
      <c r="F879" s="46"/>
      <c r="G879" s="94"/>
      <c r="H879" s="94"/>
      <c r="I879" s="94"/>
      <c r="J879" s="94"/>
      <c r="K879" s="94"/>
      <c r="L879" s="94"/>
      <c r="M879" s="94"/>
      <c r="N879" s="94"/>
      <c r="O879" s="94"/>
      <c r="P879" s="94"/>
    </row>
    <row r="880" spans="1:16" s="47" customFormat="1" x14ac:dyDescent="0.2">
      <c r="A880" s="65" t="s">
        <v>26</v>
      </c>
      <c r="B880" s="64"/>
      <c r="C880" s="80"/>
      <c r="D880" s="64"/>
      <c r="E880" s="91"/>
      <c r="F880" s="46"/>
      <c r="G880" s="94"/>
      <c r="H880" s="94"/>
      <c r="I880" s="94"/>
      <c r="J880" s="94"/>
      <c r="K880" s="94"/>
      <c r="L880" s="94"/>
      <c r="M880" s="94"/>
      <c r="N880" s="94"/>
      <c r="O880" s="94"/>
      <c r="P880" s="94"/>
    </row>
    <row r="881" spans="1:16" s="47" customFormat="1" ht="15" x14ac:dyDescent="0.25">
      <c r="A881" s="66" t="s">
        <v>18</v>
      </c>
      <c r="B881" s="81">
        <f>B880+B879+B878+B877</f>
        <v>0</v>
      </c>
      <c r="C881" s="81">
        <f>C880+C879+C878+C877</f>
        <v>0</v>
      </c>
      <c r="D881" s="81">
        <f>D880+D879+D878+D877</f>
        <v>0</v>
      </c>
      <c r="E881" s="90">
        <f>D881-C881</f>
        <v>0</v>
      </c>
      <c r="F881" s="46"/>
      <c r="G881" s="94"/>
      <c r="H881" s="94"/>
      <c r="I881" s="94"/>
      <c r="J881" s="94"/>
      <c r="K881" s="94"/>
      <c r="L881" s="94"/>
      <c r="M881" s="94"/>
      <c r="N881" s="94"/>
      <c r="O881" s="94"/>
      <c r="P881" s="94"/>
    </row>
    <row r="882" spans="1:16" s="47" customFormat="1" x14ac:dyDescent="0.2">
      <c r="A882" s="65" t="s">
        <v>27</v>
      </c>
      <c r="B882" s="64"/>
      <c r="C882" s="80"/>
      <c r="D882" s="64"/>
      <c r="E882" s="91"/>
      <c r="F882" s="46"/>
      <c r="G882" s="94"/>
      <c r="H882" s="94"/>
      <c r="I882" s="94"/>
      <c r="J882" s="94"/>
      <c r="K882" s="94"/>
      <c r="L882" s="94"/>
      <c r="M882" s="94"/>
      <c r="N882" s="94"/>
      <c r="O882" s="94"/>
      <c r="P882" s="94"/>
    </row>
    <row r="883" spans="1:16" s="47" customFormat="1" x14ac:dyDescent="0.2">
      <c r="A883" s="65" t="s">
        <v>28</v>
      </c>
      <c r="B883" s="64"/>
      <c r="C883" s="80"/>
      <c r="D883" s="64"/>
      <c r="E883" s="91"/>
      <c r="F883" s="46"/>
      <c r="G883" s="94"/>
      <c r="H883" s="94"/>
      <c r="I883" s="94"/>
      <c r="J883" s="94"/>
      <c r="K883" s="94"/>
      <c r="L883" s="94"/>
      <c r="M883" s="94"/>
      <c r="N883" s="94"/>
      <c r="O883" s="94"/>
      <c r="P883" s="94"/>
    </row>
    <row r="884" spans="1:16" s="47" customFormat="1" x14ac:dyDescent="0.2">
      <c r="A884" s="65" t="s">
        <v>29</v>
      </c>
      <c r="B884" s="64"/>
      <c r="C884" s="80"/>
      <c r="D884" s="64"/>
      <c r="E884" s="91"/>
      <c r="F884" s="46"/>
      <c r="G884" s="94"/>
      <c r="H884" s="94"/>
      <c r="I884" s="94"/>
      <c r="J884" s="94"/>
      <c r="K884" s="94"/>
      <c r="L884" s="94"/>
      <c r="M884" s="94"/>
      <c r="N884" s="94"/>
      <c r="O884" s="94"/>
      <c r="P884" s="94"/>
    </row>
    <row r="885" spans="1:16" s="47" customFormat="1" ht="15" x14ac:dyDescent="0.25">
      <c r="A885" s="66" t="s">
        <v>19</v>
      </c>
      <c r="B885" s="81">
        <f>B884+B883+B882</f>
        <v>0</v>
      </c>
      <c r="C885" s="81">
        <f>C884+C883+C882</f>
        <v>0</v>
      </c>
      <c r="D885" s="81">
        <f>D884+D883+D882</f>
        <v>0</v>
      </c>
      <c r="E885" s="90">
        <f>D885-C885</f>
        <v>0</v>
      </c>
      <c r="F885" s="46"/>
      <c r="G885" s="94"/>
      <c r="H885" s="94"/>
      <c r="I885" s="94"/>
      <c r="J885" s="94"/>
      <c r="K885" s="94"/>
      <c r="L885" s="94"/>
      <c r="M885" s="94"/>
      <c r="N885" s="94"/>
      <c r="O885" s="94"/>
      <c r="P885" s="94"/>
    </row>
    <row r="886" spans="1:16" s="47" customFormat="1" ht="15" x14ac:dyDescent="0.25">
      <c r="A886" s="83" t="s">
        <v>12</v>
      </c>
      <c r="B886" s="81">
        <f>B885+B881+B876+B872</f>
        <v>152289</v>
      </c>
      <c r="C886" s="81">
        <f>C885+C881+C876+C872</f>
        <v>155012</v>
      </c>
      <c r="D886" s="81">
        <f>D885+D881+D876+D872</f>
        <v>0</v>
      </c>
      <c r="E886" s="90">
        <f>D886-C886</f>
        <v>-155012</v>
      </c>
      <c r="F886" s="46"/>
      <c r="G886" s="87"/>
      <c r="H886" s="87"/>
      <c r="I886" s="87"/>
      <c r="J886" s="87"/>
      <c r="K886" s="87"/>
      <c r="L886" s="87"/>
      <c r="M886" s="87"/>
      <c r="N886" s="87"/>
      <c r="O886" s="87"/>
      <c r="P886" s="87"/>
    </row>
    <row r="887" spans="1:16" s="47" customFormat="1" ht="15" x14ac:dyDescent="0.25">
      <c r="A887" s="69" t="s">
        <v>111</v>
      </c>
      <c r="B887" s="70" t="s">
        <v>1</v>
      </c>
      <c r="C887" s="70" t="s">
        <v>3</v>
      </c>
      <c r="D887" s="71" t="s">
        <v>3</v>
      </c>
      <c r="E887" s="56" t="str">
        <f>$E$5</f>
        <v>2024-25+/-</v>
      </c>
      <c r="F887" s="46"/>
      <c r="G887" s="94"/>
      <c r="H887" s="94"/>
      <c r="I887" s="94"/>
      <c r="J887" s="94"/>
      <c r="K887" s="94"/>
      <c r="L887" s="94"/>
      <c r="M887" s="94"/>
      <c r="N887" s="94"/>
      <c r="O887" s="94"/>
      <c r="P887" s="94"/>
    </row>
    <row r="888" spans="1:16" s="47" customFormat="1" ht="15" x14ac:dyDescent="0.25">
      <c r="A888" s="72" t="s">
        <v>123</v>
      </c>
      <c r="B888" s="73" t="str">
        <f>$B$6</f>
        <v>2023-24</v>
      </c>
      <c r="C888" s="73" t="str">
        <f>$C$6</f>
        <v>2023-24</v>
      </c>
      <c r="D888" s="74" t="str">
        <f>$D$6</f>
        <v>2024-25</v>
      </c>
      <c r="E888" s="75" t="str">
        <f>$E$6</f>
        <v>2023-24</v>
      </c>
      <c r="F888" s="46"/>
      <c r="G888" s="94"/>
      <c r="H888" s="94"/>
      <c r="I888" s="94"/>
      <c r="J888" s="94"/>
      <c r="K888" s="94"/>
      <c r="L888" s="94"/>
      <c r="M888" s="94"/>
      <c r="N888" s="94"/>
      <c r="O888" s="94"/>
      <c r="P888" s="94"/>
    </row>
    <row r="889" spans="1:16" s="47" customFormat="1" ht="15" x14ac:dyDescent="0.25">
      <c r="A889" s="76" t="s">
        <v>124</v>
      </c>
      <c r="B889" s="77"/>
      <c r="C889" s="77"/>
      <c r="D889" s="78"/>
      <c r="E889" s="79"/>
      <c r="F889" s="46"/>
      <c r="G889" s="94"/>
      <c r="H889" s="94"/>
      <c r="I889" s="94"/>
      <c r="J889" s="94"/>
      <c r="K889" s="94"/>
      <c r="L889" s="94"/>
      <c r="M889" s="94"/>
      <c r="N889" s="94"/>
      <c r="O889" s="94"/>
      <c r="P889" s="94"/>
    </row>
    <row r="890" spans="1:16" s="47" customFormat="1" x14ac:dyDescent="0.2">
      <c r="A890" s="65" t="s">
        <v>8</v>
      </c>
      <c r="B890" s="64">
        <v>145590</v>
      </c>
      <c r="C890" s="80">
        <v>148047</v>
      </c>
      <c r="D890" s="64">
        <v>207428</v>
      </c>
      <c r="E890" s="91">
        <f>D890-C890</f>
        <v>59381</v>
      </c>
      <c r="F890" s="46"/>
      <c r="G890" s="87"/>
      <c r="H890" s="87"/>
      <c r="I890" s="87"/>
      <c r="J890" s="87"/>
      <c r="K890" s="87"/>
      <c r="L890" s="87"/>
      <c r="M890" s="87"/>
      <c r="N890" s="87"/>
      <c r="O890" s="87"/>
      <c r="P890" s="87"/>
    </row>
    <row r="891" spans="1:16" s="47" customFormat="1" x14ac:dyDescent="0.2">
      <c r="A891" s="65" t="s">
        <v>9</v>
      </c>
      <c r="B891" s="64"/>
      <c r="C891" s="80"/>
      <c r="D891" s="64"/>
      <c r="E891" s="91">
        <f t="shared" ref="E891:E897" si="68">D891-C891</f>
        <v>0</v>
      </c>
      <c r="F891" s="46"/>
      <c r="G891" s="94"/>
      <c r="H891" s="94"/>
      <c r="I891" s="94"/>
      <c r="J891" s="94"/>
      <c r="K891" s="94"/>
      <c r="L891" s="94"/>
      <c r="M891" s="94"/>
      <c r="N891" s="94"/>
      <c r="O891" s="94"/>
      <c r="P891" s="94"/>
    </row>
    <row r="892" spans="1:16" s="47" customFormat="1" x14ac:dyDescent="0.2">
      <c r="A892" s="65" t="s">
        <v>10</v>
      </c>
      <c r="B892" s="64">
        <v>50178</v>
      </c>
      <c r="C892" s="80">
        <v>51207</v>
      </c>
      <c r="D892" s="64">
        <f>74675-20000</f>
        <v>54675</v>
      </c>
      <c r="E892" s="91">
        <f t="shared" si="68"/>
        <v>3468</v>
      </c>
      <c r="F892" s="46"/>
      <c r="G892" s="87"/>
      <c r="H892" s="87"/>
      <c r="I892" s="87"/>
      <c r="J892" s="87"/>
      <c r="K892" s="87"/>
      <c r="L892" s="87"/>
      <c r="M892" s="87"/>
      <c r="N892" s="87"/>
      <c r="O892" s="87"/>
      <c r="P892" s="87"/>
    </row>
    <row r="893" spans="1:16" s="47" customFormat="1" ht="15" x14ac:dyDescent="0.25">
      <c r="A893" s="66" t="s">
        <v>11</v>
      </c>
      <c r="B893" s="81">
        <f>B892+B891+B890</f>
        <v>195768</v>
      </c>
      <c r="C893" s="81">
        <f>C892+C891+C890</f>
        <v>199254</v>
      </c>
      <c r="D893" s="81">
        <f>D892+D891+D890</f>
        <v>262103</v>
      </c>
      <c r="E893" s="90">
        <f t="shared" si="68"/>
        <v>62849</v>
      </c>
      <c r="F893" s="46"/>
      <c r="G893" s="87"/>
      <c r="H893" s="87"/>
      <c r="I893" s="87"/>
      <c r="J893" s="87"/>
      <c r="K893" s="87"/>
      <c r="L893" s="87"/>
      <c r="M893" s="87"/>
      <c r="N893" s="87"/>
      <c r="O893" s="87"/>
      <c r="P893" s="87"/>
    </row>
    <row r="894" spans="1:16" s="47" customFormat="1" x14ac:dyDescent="0.2">
      <c r="A894" s="65" t="s">
        <v>20</v>
      </c>
      <c r="B894" s="64">
        <v>3925</v>
      </c>
      <c r="C894" s="80">
        <v>3832</v>
      </c>
      <c r="D894" s="64">
        <v>5000</v>
      </c>
      <c r="E894" s="91">
        <f t="shared" si="68"/>
        <v>1168</v>
      </c>
      <c r="F894" s="46"/>
      <c r="G894" s="87"/>
      <c r="H894" s="87"/>
      <c r="I894" s="87"/>
      <c r="J894" s="87"/>
      <c r="K894" s="87"/>
      <c r="L894" s="87"/>
      <c r="M894" s="87"/>
      <c r="N894" s="87"/>
      <c r="O894" s="87"/>
      <c r="P894" s="87"/>
    </row>
    <row r="895" spans="1:16" s="47" customFormat="1" x14ac:dyDescent="0.2">
      <c r="A895" s="65" t="s">
        <v>21</v>
      </c>
      <c r="B895" s="64">
        <v>388</v>
      </c>
      <c r="C895" s="80">
        <v>348</v>
      </c>
      <c r="D895" s="64">
        <v>620</v>
      </c>
      <c r="E895" s="91">
        <f t="shared" si="68"/>
        <v>272</v>
      </c>
      <c r="F895" s="46"/>
      <c r="G895" s="87"/>
      <c r="H895" s="87"/>
      <c r="I895" s="87"/>
      <c r="J895" s="87"/>
      <c r="K895" s="87"/>
      <c r="L895" s="87"/>
      <c r="M895" s="87"/>
      <c r="N895" s="87"/>
      <c r="O895" s="87"/>
      <c r="P895" s="87"/>
    </row>
    <row r="896" spans="1:16" s="47" customFormat="1" x14ac:dyDescent="0.2">
      <c r="A896" s="65" t="s">
        <v>22</v>
      </c>
      <c r="B896" s="64">
        <v>1420</v>
      </c>
      <c r="C896" s="80">
        <v>1393</v>
      </c>
      <c r="D896" s="64">
        <v>600</v>
      </c>
      <c r="E896" s="91">
        <f t="shared" si="68"/>
        <v>-793</v>
      </c>
      <c r="F896" s="46"/>
      <c r="G896" s="87"/>
      <c r="H896" s="87"/>
      <c r="I896" s="87"/>
      <c r="J896" s="87"/>
      <c r="K896" s="87"/>
      <c r="L896" s="87"/>
      <c r="M896" s="87"/>
      <c r="N896" s="87"/>
      <c r="O896" s="87"/>
      <c r="P896" s="87"/>
    </row>
    <row r="897" spans="1:16" s="47" customFormat="1" ht="15" x14ac:dyDescent="0.25">
      <c r="A897" s="66" t="s">
        <v>17</v>
      </c>
      <c r="B897" s="81">
        <f>B896+B895+B894</f>
        <v>5733</v>
      </c>
      <c r="C897" s="81">
        <f>C896+C895+C894</f>
        <v>5573</v>
      </c>
      <c r="D897" s="81">
        <f>D896+D895+D894</f>
        <v>6220</v>
      </c>
      <c r="E897" s="90">
        <f t="shared" si="68"/>
        <v>647</v>
      </c>
      <c r="F897" s="46"/>
      <c r="G897" s="87"/>
      <c r="H897" s="87"/>
      <c r="I897" s="87"/>
      <c r="J897" s="87"/>
      <c r="K897" s="87"/>
      <c r="L897" s="87"/>
      <c r="M897" s="87"/>
      <c r="N897" s="87"/>
      <c r="O897" s="87"/>
      <c r="P897" s="87"/>
    </row>
    <row r="898" spans="1:16" s="47" customFormat="1" x14ac:dyDescent="0.2">
      <c r="A898" s="65" t="s">
        <v>23</v>
      </c>
      <c r="B898" s="64"/>
      <c r="C898" s="80"/>
      <c r="D898" s="64"/>
      <c r="E898" s="91"/>
      <c r="F898" s="46"/>
      <c r="G898" s="94"/>
      <c r="H898" s="94"/>
      <c r="I898" s="94"/>
      <c r="J898" s="94"/>
      <c r="K898" s="94"/>
      <c r="L898" s="94"/>
      <c r="M898" s="94"/>
      <c r="N898" s="94"/>
      <c r="O898" s="94"/>
      <c r="P898" s="94"/>
    </row>
    <row r="899" spans="1:16" s="47" customFormat="1" x14ac:dyDescent="0.2">
      <c r="A899" s="65" t="s">
        <v>24</v>
      </c>
      <c r="B899" s="64"/>
      <c r="C899" s="80"/>
      <c r="D899" s="64"/>
      <c r="E899" s="91"/>
      <c r="F899" s="46"/>
      <c r="G899" s="94"/>
      <c r="H899" s="94"/>
      <c r="I899" s="94"/>
      <c r="J899" s="94"/>
      <c r="K899" s="94"/>
      <c r="L899" s="94"/>
      <c r="M899" s="94"/>
      <c r="N899" s="94"/>
      <c r="O899" s="94"/>
      <c r="P899" s="94"/>
    </row>
    <row r="900" spans="1:16" s="47" customFormat="1" x14ac:dyDescent="0.2">
      <c r="A900" s="65" t="s">
        <v>25</v>
      </c>
      <c r="B900" s="64"/>
      <c r="C900" s="80"/>
      <c r="D900" s="64"/>
      <c r="E900" s="91"/>
      <c r="F900" s="46"/>
      <c r="G900" s="94"/>
      <c r="H900" s="94"/>
      <c r="I900" s="94"/>
      <c r="J900" s="94"/>
      <c r="K900" s="94"/>
      <c r="L900" s="94"/>
      <c r="M900" s="94"/>
      <c r="N900" s="94"/>
      <c r="O900" s="94"/>
      <c r="P900" s="94"/>
    </row>
    <row r="901" spans="1:16" s="47" customFormat="1" x14ac:dyDescent="0.2">
      <c r="A901" s="65" t="s">
        <v>26</v>
      </c>
      <c r="B901" s="64"/>
      <c r="C901" s="80"/>
      <c r="D901" s="64"/>
      <c r="E901" s="91"/>
      <c r="F901" s="46"/>
      <c r="G901" s="94"/>
      <c r="H901" s="94"/>
      <c r="I901" s="94"/>
      <c r="J901" s="94"/>
      <c r="K901" s="94"/>
      <c r="L901" s="94"/>
      <c r="M901" s="94"/>
      <c r="N901" s="94"/>
      <c r="O901" s="94"/>
      <c r="P901" s="94"/>
    </row>
    <row r="902" spans="1:16" s="47" customFormat="1" ht="15" x14ac:dyDescent="0.25">
      <c r="A902" s="66" t="s">
        <v>18</v>
      </c>
      <c r="B902" s="81">
        <f>B901+B900+B899+B898</f>
        <v>0</v>
      </c>
      <c r="C902" s="81">
        <f>C901+C900+C899+C898</f>
        <v>0</v>
      </c>
      <c r="D902" s="81">
        <f>D901+D900+D899+D898</f>
        <v>0</v>
      </c>
      <c r="E902" s="90">
        <f>D902-C902</f>
        <v>0</v>
      </c>
      <c r="F902" s="46"/>
      <c r="G902" s="94"/>
      <c r="H902" s="94"/>
      <c r="I902" s="94"/>
      <c r="J902" s="94"/>
      <c r="K902" s="94"/>
      <c r="L902" s="94"/>
      <c r="M902" s="94"/>
      <c r="N902" s="94"/>
      <c r="O902" s="94"/>
      <c r="P902" s="94"/>
    </row>
    <row r="903" spans="1:16" s="47" customFormat="1" x14ac:dyDescent="0.2">
      <c r="A903" s="65" t="s">
        <v>27</v>
      </c>
      <c r="B903" s="64"/>
      <c r="C903" s="80"/>
      <c r="D903" s="64"/>
      <c r="E903" s="91"/>
      <c r="F903" s="46"/>
      <c r="G903" s="94"/>
      <c r="H903" s="94"/>
      <c r="I903" s="94"/>
      <c r="J903" s="94"/>
      <c r="K903" s="94"/>
      <c r="L903" s="94"/>
      <c r="M903" s="94"/>
      <c r="N903" s="94"/>
      <c r="O903" s="94"/>
      <c r="P903" s="94"/>
    </row>
    <row r="904" spans="1:16" s="47" customFormat="1" x14ac:dyDescent="0.2">
      <c r="A904" s="65" t="s">
        <v>28</v>
      </c>
      <c r="B904" s="64"/>
      <c r="C904" s="80"/>
      <c r="D904" s="64"/>
      <c r="E904" s="91"/>
      <c r="F904" s="46"/>
      <c r="G904" s="94"/>
      <c r="H904" s="94"/>
      <c r="I904" s="94"/>
      <c r="J904" s="94"/>
      <c r="K904" s="94"/>
      <c r="L904" s="94"/>
      <c r="M904" s="94"/>
      <c r="N904" s="94"/>
      <c r="O904" s="94"/>
      <c r="P904" s="94"/>
    </row>
    <row r="905" spans="1:16" s="47" customFormat="1" x14ac:dyDescent="0.2">
      <c r="A905" s="65" t="s">
        <v>29</v>
      </c>
      <c r="B905" s="64"/>
      <c r="C905" s="80"/>
      <c r="D905" s="64"/>
      <c r="E905" s="91"/>
      <c r="F905" s="46"/>
      <c r="G905" s="94"/>
      <c r="H905" s="94"/>
      <c r="I905" s="94"/>
      <c r="J905" s="94"/>
      <c r="K905" s="94"/>
      <c r="L905" s="94"/>
      <c r="M905" s="94"/>
      <c r="N905" s="94"/>
      <c r="O905" s="94"/>
      <c r="P905" s="94"/>
    </row>
    <row r="906" spans="1:16" s="47" customFormat="1" ht="15" x14ac:dyDescent="0.25">
      <c r="A906" s="66" t="s">
        <v>19</v>
      </c>
      <c r="B906" s="81">
        <f>B905+B904+B903</f>
        <v>0</v>
      </c>
      <c r="C906" s="81">
        <f>C905+C904+C903</f>
        <v>0</v>
      </c>
      <c r="D906" s="81">
        <f>D905+D904+D903</f>
        <v>0</v>
      </c>
      <c r="E906" s="90">
        <f>D906-C906</f>
        <v>0</v>
      </c>
      <c r="F906" s="46"/>
      <c r="G906" s="94"/>
      <c r="H906" s="94"/>
      <c r="I906" s="94"/>
      <c r="J906" s="94"/>
      <c r="K906" s="94"/>
      <c r="L906" s="94"/>
      <c r="M906" s="94"/>
      <c r="N906" s="94"/>
      <c r="O906" s="94"/>
      <c r="P906" s="94"/>
    </row>
    <row r="907" spans="1:16" s="47" customFormat="1" ht="15" x14ac:dyDescent="0.25">
      <c r="A907" s="83" t="s">
        <v>12</v>
      </c>
      <c r="B907" s="81">
        <f>B906+B902+B897+B893</f>
        <v>201501</v>
      </c>
      <c r="C907" s="81">
        <f>C906+C902+C897+C893</f>
        <v>204827</v>
      </c>
      <c r="D907" s="81">
        <f>D906+D902+D897+D893</f>
        <v>268323</v>
      </c>
      <c r="E907" s="90">
        <f>D907-C907</f>
        <v>63496</v>
      </c>
      <c r="F907" s="46"/>
      <c r="G907" s="87"/>
      <c r="H907" s="87"/>
      <c r="I907" s="87"/>
      <c r="J907" s="87"/>
      <c r="K907" s="87"/>
      <c r="L907" s="87"/>
      <c r="M907" s="87"/>
      <c r="N907" s="87"/>
      <c r="O907" s="87"/>
      <c r="P907" s="87"/>
    </row>
    <row r="908" spans="1:16" s="47" customFormat="1" ht="15" x14ac:dyDescent="0.25">
      <c r="A908" s="69" t="s">
        <v>111</v>
      </c>
      <c r="B908" s="70" t="s">
        <v>1</v>
      </c>
      <c r="C908" s="70" t="s">
        <v>3</v>
      </c>
      <c r="D908" s="71" t="s">
        <v>3</v>
      </c>
      <c r="E908" s="56" t="str">
        <f>$E$5</f>
        <v>2024-25+/-</v>
      </c>
      <c r="F908" s="46"/>
      <c r="G908" s="94"/>
      <c r="H908" s="94"/>
      <c r="I908" s="94"/>
      <c r="J908" s="94"/>
      <c r="K908" s="94"/>
      <c r="L908" s="94"/>
      <c r="M908" s="94"/>
      <c r="N908" s="94"/>
      <c r="O908" s="94"/>
      <c r="P908" s="94"/>
    </row>
    <row r="909" spans="1:16" s="47" customFormat="1" ht="15" x14ac:dyDescent="0.25">
      <c r="A909" s="72" t="s">
        <v>125</v>
      </c>
      <c r="B909" s="73" t="str">
        <f>$B$6</f>
        <v>2023-24</v>
      </c>
      <c r="C909" s="73" t="str">
        <f>$C$6</f>
        <v>2023-24</v>
      </c>
      <c r="D909" s="74" t="str">
        <f>$D$6</f>
        <v>2024-25</v>
      </c>
      <c r="E909" s="75" t="str">
        <f>$E$6</f>
        <v>2023-24</v>
      </c>
      <c r="F909" s="46"/>
      <c r="G909" s="94"/>
      <c r="H909" s="94"/>
      <c r="I909" s="94"/>
      <c r="J909" s="94"/>
      <c r="K909" s="94"/>
      <c r="L909" s="94"/>
      <c r="M909" s="94"/>
      <c r="N909" s="94"/>
      <c r="O909" s="94"/>
      <c r="P909" s="94"/>
    </row>
    <row r="910" spans="1:16" s="47" customFormat="1" ht="15" x14ac:dyDescent="0.25">
      <c r="A910" s="76" t="s">
        <v>126</v>
      </c>
      <c r="B910" s="77"/>
      <c r="C910" s="77"/>
      <c r="D910" s="78"/>
      <c r="E910" s="79"/>
      <c r="F910" s="46"/>
      <c r="G910" s="94"/>
      <c r="H910" s="94"/>
      <c r="I910" s="94"/>
      <c r="J910" s="94"/>
      <c r="K910" s="94"/>
      <c r="L910" s="94"/>
      <c r="M910" s="94"/>
      <c r="N910" s="94"/>
      <c r="O910" s="94"/>
      <c r="P910" s="94"/>
    </row>
    <row r="911" spans="1:16" s="47" customFormat="1" x14ac:dyDescent="0.2">
      <c r="A911" s="65" t="s">
        <v>8</v>
      </c>
      <c r="B911" s="64">
        <v>124967</v>
      </c>
      <c r="C911" s="80">
        <v>127146</v>
      </c>
      <c r="D911" s="64">
        <v>166494</v>
      </c>
      <c r="E911" s="91">
        <f>D911-C911</f>
        <v>39348</v>
      </c>
      <c r="F911" s="46"/>
      <c r="G911" s="87"/>
      <c r="H911" s="87"/>
      <c r="I911" s="87"/>
      <c r="J911" s="87"/>
      <c r="K911" s="87"/>
      <c r="L911" s="87"/>
      <c r="M911" s="87"/>
      <c r="N911" s="87"/>
      <c r="O911" s="87"/>
      <c r="P911" s="87"/>
    </row>
    <row r="912" spans="1:16" s="47" customFormat="1" x14ac:dyDescent="0.2">
      <c r="A912" s="65" t="s">
        <v>9</v>
      </c>
      <c r="B912" s="64"/>
      <c r="C912" s="80"/>
      <c r="D912" s="64"/>
      <c r="E912" s="91"/>
      <c r="F912" s="46"/>
      <c r="G912" s="94"/>
      <c r="H912" s="94"/>
      <c r="I912" s="94"/>
      <c r="J912" s="94"/>
      <c r="K912" s="94"/>
      <c r="L912" s="94"/>
      <c r="M912" s="94"/>
      <c r="N912" s="94"/>
      <c r="O912" s="94"/>
      <c r="P912" s="94"/>
    </row>
    <row r="913" spans="1:16" s="47" customFormat="1" x14ac:dyDescent="0.2">
      <c r="A913" s="65" t="s">
        <v>10</v>
      </c>
      <c r="B913" s="64">
        <v>34714</v>
      </c>
      <c r="C913" s="80">
        <v>35183</v>
      </c>
      <c r="D913" s="64">
        <f>59938-15000</f>
        <v>44938</v>
      </c>
      <c r="E913" s="91">
        <f t="shared" ref="E913:E919" si="69">D913-C913</f>
        <v>9755</v>
      </c>
      <c r="F913" s="46"/>
      <c r="G913" s="87"/>
      <c r="H913" s="87"/>
      <c r="I913" s="87"/>
      <c r="J913" s="87"/>
      <c r="K913" s="87"/>
      <c r="L913" s="87"/>
      <c r="M913" s="87"/>
      <c r="N913" s="87"/>
      <c r="O913" s="87"/>
      <c r="P913" s="87"/>
    </row>
    <row r="914" spans="1:16" s="47" customFormat="1" ht="15" x14ac:dyDescent="0.25">
      <c r="A914" s="66" t="s">
        <v>11</v>
      </c>
      <c r="B914" s="81">
        <f>B913+B912+B911</f>
        <v>159681</v>
      </c>
      <c r="C914" s="81">
        <f>C913+C912+C911</f>
        <v>162329</v>
      </c>
      <c r="D914" s="81">
        <f>D913+D912+D911</f>
        <v>211432</v>
      </c>
      <c r="E914" s="90">
        <f t="shared" si="69"/>
        <v>49103</v>
      </c>
      <c r="F914" s="46"/>
      <c r="G914" s="87"/>
      <c r="H914" s="87"/>
      <c r="I914" s="87"/>
      <c r="J914" s="87"/>
      <c r="K914" s="87"/>
      <c r="L914" s="87"/>
      <c r="M914" s="87"/>
      <c r="N914" s="87"/>
      <c r="O914" s="87"/>
      <c r="P914" s="87"/>
    </row>
    <row r="915" spans="1:16" s="47" customFormat="1" x14ac:dyDescent="0.2">
      <c r="A915" s="65" t="s">
        <v>20</v>
      </c>
      <c r="B915" s="64">
        <v>3257</v>
      </c>
      <c r="C915" s="80">
        <v>3483</v>
      </c>
      <c r="D915" s="64">
        <v>5500</v>
      </c>
      <c r="E915" s="91">
        <f t="shared" si="69"/>
        <v>2017</v>
      </c>
      <c r="F915" s="46"/>
      <c r="G915" s="87"/>
      <c r="H915" s="87"/>
      <c r="I915" s="87"/>
      <c r="J915" s="87"/>
      <c r="K915" s="87"/>
      <c r="L915" s="87"/>
      <c r="M915" s="87"/>
      <c r="N915" s="87"/>
      <c r="O915" s="87"/>
      <c r="P915" s="87"/>
    </row>
    <row r="916" spans="1:16" s="47" customFormat="1" x14ac:dyDescent="0.2">
      <c r="A916" s="65" t="s">
        <v>21</v>
      </c>
      <c r="B916" s="64">
        <v>77738</v>
      </c>
      <c r="C916" s="80">
        <v>79074</v>
      </c>
      <c r="D916" s="64">
        <v>8955</v>
      </c>
      <c r="E916" s="91">
        <f t="shared" si="69"/>
        <v>-70119</v>
      </c>
      <c r="F916" s="46"/>
      <c r="G916" s="87"/>
      <c r="H916" s="87"/>
      <c r="I916" s="87"/>
      <c r="J916" s="87"/>
      <c r="K916" s="87"/>
      <c r="L916" s="87"/>
      <c r="M916" s="87"/>
      <c r="N916" s="87"/>
      <c r="O916" s="87"/>
      <c r="P916" s="87"/>
    </row>
    <row r="917" spans="1:16" s="47" customFormat="1" x14ac:dyDescent="0.2">
      <c r="A917" s="65" t="s">
        <v>22</v>
      </c>
      <c r="B917" s="64">
        <v>179</v>
      </c>
      <c r="C917" s="80">
        <v>348</v>
      </c>
      <c r="D917" s="64">
        <v>400</v>
      </c>
      <c r="E917" s="91">
        <f t="shared" si="69"/>
        <v>52</v>
      </c>
      <c r="F917" s="46"/>
      <c r="G917" s="87"/>
      <c r="H917" s="87"/>
      <c r="I917" s="87"/>
      <c r="J917" s="87"/>
      <c r="K917" s="87"/>
      <c r="L917" s="87"/>
      <c r="M917" s="87"/>
      <c r="N917" s="87"/>
      <c r="O917" s="87"/>
      <c r="P917" s="87"/>
    </row>
    <row r="918" spans="1:16" s="47" customFormat="1" ht="15" x14ac:dyDescent="0.25">
      <c r="A918" s="66" t="s">
        <v>17</v>
      </c>
      <c r="B918" s="81">
        <f>B917+B916+B915</f>
        <v>81174</v>
      </c>
      <c r="C918" s="81">
        <f>C917+C916+C915</f>
        <v>82905</v>
      </c>
      <c r="D918" s="81">
        <f>D917+D916+D915</f>
        <v>14855</v>
      </c>
      <c r="E918" s="90">
        <f t="shared" si="69"/>
        <v>-68050</v>
      </c>
      <c r="F918" s="46"/>
      <c r="G918" s="87"/>
      <c r="H918" s="87"/>
      <c r="I918" s="87"/>
      <c r="J918" s="87"/>
      <c r="K918" s="87"/>
      <c r="L918" s="87"/>
      <c r="M918" s="87"/>
      <c r="N918" s="87"/>
      <c r="O918" s="87"/>
      <c r="P918" s="87"/>
    </row>
    <row r="919" spans="1:16" s="47" customFormat="1" x14ac:dyDescent="0.2">
      <c r="A919" s="65" t="s">
        <v>23</v>
      </c>
      <c r="B919" s="64"/>
      <c r="C919" s="80"/>
      <c r="D919" s="64"/>
      <c r="E919" s="91">
        <f t="shared" si="69"/>
        <v>0</v>
      </c>
      <c r="F919" s="46"/>
      <c r="G919" s="94"/>
      <c r="H919" s="94"/>
      <c r="I919" s="94"/>
      <c r="J919" s="94"/>
      <c r="K919" s="94"/>
      <c r="L919" s="94"/>
      <c r="M919" s="94"/>
      <c r="N919" s="94"/>
      <c r="O919" s="94"/>
      <c r="P919" s="94"/>
    </row>
    <row r="920" spans="1:16" s="47" customFormat="1" x14ac:dyDescent="0.2">
      <c r="A920" s="65" t="s">
        <v>24</v>
      </c>
      <c r="B920" s="64"/>
      <c r="C920" s="80"/>
      <c r="D920" s="64"/>
      <c r="E920" s="91"/>
      <c r="F920" s="46"/>
      <c r="G920" s="94"/>
      <c r="H920" s="94"/>
      <c r="I920" s="94"/>
      <c r="J920" s="94"/>
      <c r="K920" s="94"/>
      <c r="L920" s="94"/>
      <c r="M920" s="94"/>
      <c r="N920" s="94"/>
      <c r="O920" s="94"/>
      <c r="P920" s="94"/>
    </row>
    <row r="921" spans="1:16" s="47" customFormat="1" x14ac:dyDescent="0.2">
      <c r="A921" s="65" t="s">
        <v>25</v>
      </c>
      <c r="B921" s="64"/>
      <c r="C921" s="80"/>
      <c r="D921" s="64"/>
      <c r="E921" s="91"/>
      <c r="F921" s="46"/>
      <c r="G921" s="94"/>
      <c r="H921" s="94"/>
      <c r="I921" s="94"/>
      <c r="J921" s="94"/>
      <c r="K921" s="94"/>
      <c r="L921" s="94"/>
      <c r="M921" s="94"/>
      <c r="N921" s="94"/>
      <c r="O921" s="94"/>
      <c r="P921" s="94"/>
    </row>
    <row r="922" spans="1:16" s="47" customFormat="1" x14ac:dyDescent="0.2">
      <c r="A922" s="65" t="s">
        <v>26</v>
      </c>
      <c r="B922" s="64"/>
      <c r="C922" s="80"/>
      <c r="D922" s="64"/>
      <c r="E922" s="91"/>
      <c r="F922" s="46"/>
      <c r="G922" s="94"/>
      <c r="H922" s="94"/>
      <c r="I922" s="94"/>
      <c r="J922" s="94"/>
      <c r="K922" s="94"/>
      <c r="L922" s="94"/>
      <c r="M922" s="94"/>
      <c r="N922" s="94"/>
      <c r="O922" s="94"/>
      <c r="P922" s="94"/>
    </row>
    <row r="923" spans="1:16" s="47" customFormat="1" ht="15" x14ac:dyDescent="0.25">
      <c r="A923" s="66" t="s">
        <v>18</v>
      </c>
      <c r="B923" s="81">
        <f>B922+B921+B920+B919</f>
        <v>0</v>
      </c>
      <c r="C923" s="81">
        <f>C922+C921+C920+C919</f>
        <v>0</v>
      </c>
      <c r="D923" s="81">
        <f>D922+D921+D920+D919</f>
        <v>0</v>
      </c>
      <c r="E923" s="90">
        <f>D923-C923</f>
        <v>0</v>
      </c>
      <c r="F923" s="46"/>
      <c r="G923" s="94"/>
      <c r="H923" s="94"/>
      <c r="I923" s="94"/>
      <c r="J923" s="94"/>
      <c r="K923" s="94"/>
      <c r="L923" s="94"/>
      <c r="M923" s="94"/>
      <c r="N923" s="94"/>
      <c r="O923" s="94"/>
      <c r="P923" s="94"/>
    </row>
    <row r="924" spans="1:16" s="47" customFormat="1" x14ac:dyDescent="0.2">
      <c r="A924" s="65" t="s">
        <v>27</v>
      </c>
      <c r="B924" s="64"/>
      <c r="C924" s="80"/>
      <c r="D924" s="64"/>
      <c r="E924" s="91"/>
      <c r="F924" s="46"/>
      <c r="G924" s="87"/>
      <c r="H924" s="87"/>
      <c r="I924" s="87"/>
      <c r="J924" s="87"/>
      <c r="K924" s="87"/>
      <c r="L924" s="87"/>
      <c r="M924" s="87"/>
      <c r="N924" s="87"/>
      <c r="O924" s="87"/>
      <c r="P924" s="87"/>
    </row>
    <row r="925" spans="1:16" s="47" customFormat="1" x14ac:dyDescent="0.2">
      <c r="A925" s="65" t="s">
        <v>28</v>
      </c>
      <c r="B925" s="64"/>
      <c r="C925" s="80"/>
      <c r="D925" s="64"/>
      <c r="E925" s="91"/>
      <c r="F925" s="46"/>
      <c r="G925" s="94"/>
      <c r="H925" s="94"/>
      <c r="I925" s="94"/>
      <c r="J925" s="94"/>
      <c r="K925" s="94"/>
      <c r="L925" s="94"/>
      <c r="M925" s="94"/>
      <c r="N925" s="94"/>
      <c r="O925" s="94"/>
      <c r="P925" s="94"/>
    </row>
    <row r="926" spans="1:16" s="47" customFormat="1" x14ac:dyDescent="0.2">
      <c r="A926" s="65" t="s">
        <v>29</v>
      </c>
      <c r="B926" s="64"/>
      <c r="C926" s="80"/>
      <c r="D926" s="64"/>
      <c r="E926" s="91"/>
      <c r="F926" s="46"/>
      <c r="G926" s="94"/>
      <c r="H926" s="94"/>
      <c r="I926" s="94"/>
      <c r="J926" s="94"/>
      <c r="K926" s="94"/>
      <c r="L926" s="94"/>
      <c r="M926" s="94"/>
      <c r="N926" s="94"/>
      <c r="O926" s="94"/>
      <c r="P926" s="94"/>
    </row>
    <row r="927" spans="1:16" s="47" customFormat="1" ht="15" x14ac:dyDescent="0.25">
      <c r="A927" s="66" t="s">
        <v>19</v>
      </c>
      <c r="B927" s="81">
        <f>B926+B925+B924</f>
        <v>0</v>
      </c>
      <c r="C927" s="81">
        <f>C926+C925+C924</f>
        <v>0</v>
      </c>
      <c r="D927" s="81">
        <f>D926+D925+D924</f>
        <v>0</v>
      </c>
      <c r="E927" s="90">
        <f>D927-C927</f>
        <v>0</v>
      </c>
      <c r="F927" s="46"/>
      <c r="G927" s="87"/>
      <c r="H927" s="87"/>
      <c r="I927" s="87"/>
      <c r="J927" s="87"/>
      <c r="K927" s="87"/>
      <c r="L927" s="87"/>
      <c r="M927" s="87"/>
      <c r="N927" s="87"/>
      <c r="O927" s="87"/>
      <c r="P927" s="87"/>
    </row>
    <row r="928" spans="1:16" s="47" customFormat="1" ht="15" x14ac:dyDescent="0.25">
      <c r="A928" s="83" t="s">
        <v>12</v>
      </c>
      <c r="B928" s="81">
        <f>B927+B923+B918+B914</f>
        <v>240855</v>
      </c>
      <c r="C928" s="81">
        <f>C927+C923+C918+C914</f>
        <v>245234</v>
      </c>
      <c r="D928" s="81">
        <f>D927+D923+D918+D914</f>
        <v>226287</v>
      </c>
      <c r="E928" s="90">
        <f>D928-C928</f>
        <v>-18947</v>
      </c>
      <c r="F928" s="46"/>
      <c r="G928" s="87"/>
      <c r="H928" s="87"/>
      <c r="I928" s="87"/>
      <c r="J928" s="87"/>
      <c r="K928" s="87"/>
      <c r="L928" s="87"/>
      <c r="M928" s="87"/>
      <c r="N928" s="87"/>
      <c r="O928" s="87"/>
      <c r="P928" s="87"/>
    </row>
    <row r="929" spans="1:16" s="47" customFormat="1" ht="15" x14ac:dyDescent="0.25">
      <c r="A929" s="69" t="s">
        <v>111</v>
      </c>
      <c r="B929" s="70" t="s">
        <v>1</v>
      </c>
      <c r="C929" s="70" t="s">
        <v>3</v>
      </c>
      <c r="D929" s="71" t="s">
        <v>3</v>
      </c>
      <c r="E929" s="56" t="str">
        <f>$E$5</f>
        <v>2024-25+/-</v>
      </c>
      <c r="F929" s="46"/>
      <c r="G929" s="94"/>
      <c r="H929" s="94"/>
      <c r="I929" s="94"/>
      <c r="J929" s="94"/>
      <c r="K929" s="94"/>
      <c r="L929" s="94"/>
      <c r="M929" s="94"/>
      <c r="N929" s="94"/>
      <c r="O929" s="94"/>
      <c r="P929" s="94"/>
    </row>
    <row r="930" spans="1:16" s="47" customFormat="1" ht="15" x14ac:dyDescent="0.25">
      <c r="A930" s="72" t="s">
        <v>127</v>
      </c>
      <c r="B930" s="73" t="str">
        <f>$B$6</f>
        <v>2023-24</v>
      </c>
      <c r="C930" s="73" t="str">
        <f>$C$6</f>
        <v>2023-24</v>
      </c>
      <c r="D930" s="74" t="str">
        <f>$D$6</f>
        <v>2024-25</v>
      </c>
      <c r="E930" s="75" t="str">
        <f>$E$6</f>
        <v>2023-24</v>
      </c>
      <c r="F930" s="46"/>
      <c r="G930" s="94"/>
      <c r="H930" s="94"/>
      <c r="I930" s="94"/>
      <c r="J930" s="94"/>
      <c r="K930" s="94"/>
      <c r="L930" s="94"/>
      <c r="M930" s="94"/>
      <c r="N930" s="94"/>
      <c r="O930" s="94"/>
      <c r="P930" s="94"/>
    </row>
    <row r="931" spans="1:16" s="47" customFormat="1" ht="15" x14ac:dyDescent="0.25">
      <c r="A931" s="76" t="s">
        <v>128</v>
      </c>
      <c r="B931" s="77"/>
      <c r="C931" s="77"/>
      <c r="D931" s="78"/>
      <c r="E931" s="79"/>
      <c r="F931" s="46"/>
      <c r="G931" s="94"/>
      <c r="H931" s="94"/>
      <c r="I931" s="94"/>
      <c r="J931" s="94"/>
      <c r="K931" s="94"/>
      <c r="L931" s="94"/>
      <c r="M931" s="94"/>
      <c r="N931" s="94"/>
      <c r="O931" s="94"/>
      <c r="P931" s="94"/>
    </row>
    <row r="932" spans="1:16" s="47" customFormat="1" x14ac:dyDescent="0.2">
      <c r="A932" s="65" t="s">
        <v>8</v>
      </c>
      <c r="B932" s="64">
        <v>79782</v>
      </c>
      <c r="C932" s="80">
        <v>81164</v>
      </c>
      <c r="D932" s="64">
        <v>74503</v>
      </c>
      <c r="E932" s="91">
        <f t="shared" ref="E932:E939" si="70">D932-C932</f>
        <v>-6661</v>
      </c>
      <c r="F932" s="46"/>
      <c r="G932" s="87"/>
      <c r="H932" s="87"/>
      <c r="I932" s="87"/>
      <c r="J932" s="87"/>
      <c r="K932" s="87"/>
      <c r="L932" s="87"/>
      <c r="M932" s="87"/>
      <c r="N932" s="87"/>
      <c r="O932" s="87"/>
      <c r="P932" s="87"/>
    </row>
    <row r="933" spans="1:16" s="47" customFormat="1" x14ac:dyDescent="0.2">
      <c r="A933" s="65" t="s">
        <v>9</v>
      </c>
      <c r="B933" s="64">
        <v>30380</v>
      </c>
      <c r="C933" s="80">
        <v>31003</v>
      </c>
      <c r="D933" s="64">
        <v>35000</v>
      </c>
      <c r="E933" s="91">
        <f t="shared" si="70"/>
        <v>3997</v>
      </c>
      <c r="F933" s="46"/>
      <c r="G933" s="87"/>
      <c r="H933" s="87"/>
      <c r="I933" s="87"/>
      <c r="J933" s="87"/>
      <c r="K933" s="87"/>
      <c r="L933" s="87"/>
      <c r="M933" s="87"/>
      <c r="N933" s="87"/>
      <c r="O933" s="87"/>
      <c r="P933" s="87"/>
    </row>
    <row r="934" spans="1:16" s="47" customFormat="1" x14ac:dyDescent="0.2">
      <c r="A934" s="65" t="s">
        <v>10</v>
      </c>
      <c r="B934" s="64">
        <v>28463</v>
      </c>
      <c r="C934" s="80">
        <v>28913</v>
      </c>
      <c r="D934" s="64">
        <v>26821</v>
      </c>
      <c r="E934" s="91">
        <f t="shared" si="70"/>
        <v>-2092</v>
      </c>
      <c r="F934" s="46"/>
      <c r="G934" s="87"/>
      <c r="H934" s="87"/>
      <c r="I934" s="87"/>
      <c r="J934" s="87"/>
      <c r="K934" s="87"/>
      <c r="L934" s="87"/>
      <c r="M934" s="87"/>
      <c r="N934" s="87"/>
      <c r="O934" s="87"/>
      <c r="P934" s="87"/>
    </row>
    <row r="935" spans="1:16" s="47" customFormat="1" ht="15" x14ac:dyDescent="0.25">
      <c r="A935" s="66" t="s">
        <v>11</v>
      </c>
      <c r="B935" s="81">
        <f>B934+B933+B932</f>
        <v>138625</v>
      </c>
      <c r="C935" s="81">
        <f>C934+C933+C932</f>
        <v>141080</v>
      </c>
      <c r="D935" s="81">
        <f>D934+D933+D932</f>
        <v>136324</v>
      </c>
      <c r="E935" s="90">
        <f t="shared" si="70"/>
        <v>-4756</v>
      </c>
      <c r="F935" s="46"/>
      <c r="G935" s="87"/>
      <c r="H935" s="87"/>
      <c r="I935" s="87"/>
      <c r="J935" s="87"/>
      <c r="K935" s="87"/>
      <c r="L935" s="87"/>
      <c r="M935" s="87"/>
      <c r="N935" s="87"/>
      <c r="O935" s="87"/>
      <c r="P935" s="87"/>
    </row>
    <row r="936" spans="1:16" s="47" customFormat="1" x14ac:dyDescent="0.2">
      <c r="A936" s="65" t="s">
        <v>20</v>
      </c>
      <c r="B936" s="64">
        <v>857</v>
      </c>
      <c r="C936" s="80">
        <v>1045</v>
      </c>
      <c r="D936" s="64">
        <v>6750</v>
      </c>
      <c r="E936" s="91">
        <f t="shared" si="70"/>
        <v>5705</v>
      </c>
      <c r="F936" s="46"/>
      <c r="G936" s="87"/>
      <c r="H936" s="87"/>
      <c r="I936" s="87"/>
      <c r="J936" s="87"/>
      <c r="K936" s="87"/>
      <c r="L936" s="87"/>
      <c r="M936" s="87"/>
      <c r="N936" s="87"/>
      <c r="O936" s="87"/>
      <c r="P936" s="87"/>
    </row>
    <row r="937" spans="1:16" s="47" customFormat="1" x14ac:dyDescent="0.2">
      <c r="A937" s="65" t="s">
        <v>21</v>
      </c>
      <c r="B937" s="64">
        <v>2981</v>
      </c>
      <c r="C937" s="80">
        <v>3135</v>
      </c>
      <c r="D937" s="64">
        <v>2298</v>
      </c>
      <c r="E937" s="91">
        <f t="shared" si="70"/>
        <v>-837</v>
      </c>
      <c r="F937" s="46"/>
      <c r="G937" s="87"/>
      <c r="H937" s="87"/>
      <c r="I937" s="87"/>
      <c r="J937" s="87"/>
      <c r="K937" s="87"/>
      <c r="L937" s="87"/>
      <c r="M937" s="87"/>
      <c r="N937" s="87"/>
      <c r="O937" s="87"/>
      <c r="P937" s="87"/>
    </row>
    <row r="938" spans="1:16" s="47" customFormat="1" x14ac:dyDescent="0.2">
      <c r="A938" s="65" t="s">
        <v>22</v>
      </c>
      <c r="B938" s="64">
        <v>22</v>
      </c>
      <c r="C938" s="80"/>
      <c r="D938" s="64">
        <v>600</v>
      </c>
      <c r="E938" s="91">
        <f t="shared" si="70"/>
        <v>600</v>
      </c>
      <c r="F938" s="46"/>
      <c r="G938" s="94"/>
      <c r="H938" s="94"/>
      <c r="I938" s="94"/>
      <c r="J938" s="94"/>
      <c r="K938" s="94"/>
      <c r="L938" s="94"/>
      <c r="M938" s="94"/>
      <c r="N938" s="94"/>
      <c r="O938" s="94"/>
      <c r="P938" s="94"/>
    </row>
    <row r="939" spans="1:16" s="47" customFormat="1" ht="15" x14ac:dyDescent="0.25">
      <c r="A939" s="66" t="s">
        <v>17</v>
      </c>
      <c r="B939" s="81">
        <f>B938+B937+B936</f>
        <v>3860</v>
      </c>
      <c r="C939" s="81">
        <f>C938+C937+C936</f>
        <v>4180</v>
      </c>
      <c r="D939" s="81">
        <f>D938+D937+D936</f>
        <v>9648</v>
      </c>
      <c r="E939" s="90">
        <f t="shared" si="70"/>
        <v>5468</v>
      </c>
      <c r="F939" s="46"/>
      <c r="G939" s="87"/>
      <c r="H939" s="87"/>
      <c r="I939" s="87"/>
      <c r="J939" s="87"/>
      <c r="K939" s="87"/>
      <c r="L939" s="87"/>
      <c r="M939" s="87"/>
      <c r="N939" s="87"/>
      <c r="O939" s="87"/>
      <c r="P939" s="87"/>
    </row>
    <row r="940" spans="1:16" s="47" customFormat="1" x14ac:dyDescent="0.2">
      <c r="A940" s="65" t="s">
        <v>23</v>
      </c>
      <c r="B940" s="64"/>
      <c r="C940" s="80"/>
      <c r="D940" s="64"/>
      <c r="E940" s="91"/>
      <c r="F940" s="46"/>
      <c r="G940" s="94"/>
      <c r="H940" s="94"/>
      <c r="I940" s="94"/>
      <c r="J940" s="94"/>
      <c r="K940" s="94"/>
      <c r="L940" s="94"/>
      <c r="M940" s="94"/>
      <c r="N940" s="94"/>
      <c r="O940" s="94"/>
      <c r="P940" s="94"/>
    </row>
    <row r="941" spans="1:16" s="47" customFormat="1" x14ac:dyDescent="0.2">
      <c r="A941" s="65" t="s">
        <v>24</v>
      </c>
      <c r="B941" s="64"/>
      <c r="C941" s="80"/>
      <c r="D941" s="64"/>
      <c r="E941" s="91"/>
      <c r="F941" s="46"/>
      <c r="G941" s="94"/>
      <c r="H941" s="94"/>
      <c r="I941" s="94"/>
      <c r="J941" s="94"/>
      <c r="K941" s="94"/>
      <c r="L941" s="94"/>
      <c r="M941" s="94"/>
      <c r="N941" s="94"/>
      <c r="O941" s="94"/>
      <c r="P941" s="94"/>
    </row>
    <row r="942" spans="1:16" s="47" customFormat="1" x14ac:dyDescent="0.2">
      <c r="A942" s="65" t="s">
        <v>25</v>
      </c>
      <c r="B942" s="64"/>
      <c r="C942" s="80"/>
      <c r="D942" s="64"/>
      <c r="E942" s="91"/>
      <c r="F942" s="46"/>
      <c r="G942" s="94"/>
      <c r="H942" s="94"/>
      <c r="I942" s="94"/>
      <c r="J942" s="94"/>
      <c r="K942" s="94"/>
      <c r="L942" s="94"/>
      <c r="M942" s="94"/>
      <c r="N942" s="94"/>
      <c r="O942" s="94"/>
      <c r="P942" s="94"/>
    </row>
    <row r="943" spans="1:16" s="47" customFormat="1" x14ac:dyDescent="0.2">
      <c r="A943" s="65" t="s">
        <v>26</v>
      </c>
      <c r="B943" s="64"/>
      <c r="C943" s="80"/>
      <c r="D943" s="64"/>
      <c r="E943" s="91"/>
      <c r="F943" s="46"/>
      <c r="G943" s="94"/>
      <c r="H943" s="94"/>
      <c r="I943" s="94"/>
      <c r="J943" s="94"/>
      <c r="K943" s="94"/>
      <c r="L943" s="94"/>
      <c r="M943" s="94"/>
      <c r="N943" s="94"/>
      <c r="O943" s="94"/>
      <c r="P943" s="94"/>
    </row>
    <row r="944" spans="1:16" s="47" customFormat="1" ht="15" x14ac:dyDescent="0.25">
      <c r="A944" s="66" t="s">
        <v>18</v>
      </c>
      <c r="B944" s="81">
        <f>B943+B942+B941+B940</f>
        <v>0</v>
      </c>
      <c r="C944" s="81">
        <f>C943+C942+C941+C940</f>
        <v>0</v>
      </c>
      <c r="D944" s="81">
        <f>D943+D942+D941+D940</f>
        <v>0</v>
      </c>
      <c r="E944" s="90">
        <f>D944-C944</f>
        <v>0</v>
      </c>
      <c r="F944" s="46"/>
      <c r="G944" s="94"/>
      <c r="H944" s="94"/>
      <c r="I944" s="94"/>
      <c r="J944" s="94"/>
      <c r="K944" s="94"/>
      <c r="L944" s="94"/>
      <c r="M944" s="94"/>
      <c r="N944" s="94"/>
      <c r="O944" s="94"/>
      <c r="P944" s="94"/>
    </row>
    <row r="945" spans="1:16" s="47" customFormat="1" x14ac:dyDescent="0.2">
      <c r="A945" s="65" t="s">
        <v>27</v>
      </c>
      <c r="B945" s="64"/>
      <c r="C945" s="80"/>
      <c r="D945" s="64"/>
      <c r="E945" s="91"/>
      <c r="F945" s="46"/>
      <c r="G945" s="94"/>
      <c r="H945" s="94"/>
      <c r="I945" s="94"/>
      <c r="J945" s="94"/>
      <c r="K945" s="94"/>
      <c r="L945" s="94"/>
      <c r="M945" s="94"/>
      <c r="N945" s="94"/>
      <c r="O945" s="94"/>
      <c r="P945" s="94"/>
    </row>
    <row r="946" spans="1:16" s="47" customFormat="1" x14ac:dyDescent="0.2">
      <c r="A946" s="65" t="s">
        <v>28</v>
      </c>
      <c r="B946" s="64"/>
      <c r="C946" s="80"/>
      <c r="D946" s="64"/>
      <c r="E946" s="91"/>
      <c r="F946" s="46"/>
      <c r="G946" s="94"/>
      <c r="H946" s="94"/>
      <c r="I946" s="94"/>
      <c r="J946" s="94"/>
      <c r="K946" s="94"/>
      <c r="L946" s="94"/>
      <c r="M946" s="94"/>
      <c r="N946" s="94"/>
      <c r="O946" s="94"/>
      <c r="P946" s="94"/>
    </row>
    <row r="947" spans="1:16" s="47" customFormat="1" x14ac:dyDescent="0.2">
      <c r="A947" s="65" t="s">
        <v>29</v>
      </c>
      <c r="B947" s="64"/>
      <c r="C947" s="80"/>
      <c r="D947" s="64"/>
      <c r="E947" s="91"/>
      <c r="F947" s="46"/>
      <c r="G947" s="94"/>
      <c r="H947" s="94"/>
      <c r="I947" s="94"/>
      <c r="J947" s="94"/>
      <c r="K947" s="94"/>
      <c r="L947" s="94"/>
      <c r="M947" s="94"/>
      <c r="N947" s="94"/>
      <c r="O947" s="94"/>
      <c r="P947" s="94"/>
    </row>
    <row r="948" spans="1:16" s="47" customFormat="1" ht="15" x14ac:dyDescent="0.25">
      <c r="A948" s="66" t="s">
        <v>19</v>
      </c>
      <c r="B948" s="81">
        <f>B947+B946+B945</f>
        <v>0</v>
      </c>
      <c r="C948" s="81">
        <f>C947+C946+C945</f>
        <v>0</v>
      </c>
      <c r="D948" s="81">
        <f>D947+D946+D945</f>
        <v>0</v>
      </c>
      <c r="E948" s="90">
        <f>D948-C948</f>
        <v>0</v>
      </c>
      <c r="F948" s="46"/>
      <c r="G948" s="94"/>
      <c r="H948" s="94"/>
      <c r="I948" s="94"/>
      <c r="J948" s="94"/>
      <c r="K948" s="94"/>
      <c r="L948" s="94"/>
      <c r="M948" s="94"/>
      <c r="N948" s="94"/>
      <c r="O948" s="94"/>
      <c r="P948" s="94"/>
    </row>
    <row r="949" spans="1:16" s="47" customFormat="1" ht="15" x14ac:dyDescent="0.25">
      <c r="A949" s="83" t="s">
        <v>12</v>
      </c>
      <c r="B949" s="81">
        <f>B948+B944+B939+B935</f>
        <v>142485</v>
      </c>
      <c r="C949" s="81">
        <f>C948+C944+C939+C935</f>
        <v>145260</v>
      </c>
      <c r="D949" s="81">
        <f>D948+D944+D939+D935</f>
        <v>145972</v>
      </c>
      <c r="E949" s="90">
        <f>D949-C949</f>
        <v>712</v>
      </c>
      <c r="F949" s="46"/>
      <c r="G949" s="87"/>
      <c r="H949" s="87"/>
      <c r="I949" s="87"/>
      <c r="J949" s="87"/>
      <c r="K949" s="87"/>
      <c r="L949" s="87"/>
      <c r="M949" s="87"/>
      <c r="N949" s="87"/>
      <c r="O949" s="87"/>
      <c r="P949" s="87"/>
    </row>
    <row r="950" spans="1:16" s="47" customFormat="1" ht="15" x14ac:dyDescent="0.25">
      <c r="A950" s="69" t="s">
        <v>111</v>
      </c>
      <c r="B950" s="70" t="s">
        <v>1</v>
      </c>
      <c r="C950" s="70" t="s">
        <v>3</v>
      </c>
      <c r="D950" s="71" t="s">
        <v>3</v>
      </c>
      <c r="E950" s="56" t="str">
        <f>$E$5</f>
        <v>2024-25+/-</v>
      </c>
      <c r="F950" s="46"/>
      <c r="G950" s="94"/>
      <c r="H950" s="94"/>
      <c r="I950" s="94"/>
      <c r="J950" s="94"/>
      <c r="K950" s="94"/>
      <c r="L950" s="94"/>
      <c r="M950" s="94"/>
      <c r="N950" s="94"/>
      <c r="O950" s="94"/>
      <c r="P950" s="94"/>
    </row>
    <row r="951" spans="1:16" s="47" customFormat="1" ht="15" x14ac:dyDescent="0.25">
      <c r="A951" s="72" t="s">
        <v>129</v>
      </c>
      <c r="B951" s="73" t="str">
        <f>$B$6</f>
        <v>2023-24</v>
      </c>
      <c r="C951" s="73" t="str">
        <f>$C$6</f>
        <v>2023-24</v>
      </c>
      <c r="D951" s="74" t="str">
        <f>$D$6</f>
        <v>2024-25</v>
      </c>
      <c r="E951" s="75" t="str">
        <f>$E$6</f>
        <v>2023-24</v>
      </c>
      <c r="F951" s="46"/>
      <c r="G951" s="94"/>
      <c r="H951" s="94"/>
      <c r="I951" s="94"/>
      <c r="J951" s="94"/>
      <c r="K951" s="94"/>
      <c r="L951" s="94"/>
      <c r="M951" s="94"/>
      <c r="N951" s="94"/>
      <c r="O951" s="94"/>
      <c r="P951" s="94"/>
    </row>
    <row r="952" spans="1:16" s="47" customFormat="1" ht="15" x14ac:dyDescent="0.25">
      <c r="A952" s="76" t="s">
        <v>130</v>
      </c>
      <c r="B952" s="77"/>
      <c r="C952" s="77"/>
      <c r="D952" s="78"/>
      <c r="E952" s="79"/>
      <c r="F952" s="46"/>
      <c r="G952" s="94"/>
      <c r="H952" s="94"/>
      <c r="I952" s="94"/>
      <c r="J952" s="94"/>
      <c r="K952" s="94"/>
      <c r="L952" s="94"/>
      <c r="M952" s="94"/>
      <c r="N952" s="94"/>
      <c r="O952" s="94"/>
      <c r="P952" s="94"/>
    </row>
    <row r="953" spans="1:16" s="47" customFormat="1" x14ac:dyDescent="0.2">
      <c r="A953" s="65" t="s">
        <v>8</v>
      </c>
      <c r="B953" s="64"/>
      <c r="C953" s="80"/>
      <c r="D953" s="64"/>
      <c r="E953" s="91">
        <f>D953-C953</f>
        <v>0</v>
      </c>
      <c r="F953" s="46"/>
      <c r="G953" s="87"/>
      <c r="H953" s="87"/>
      <c r="I953" s="87"/>
      <c r="J953" s="87"/>
      <c r="K953" s="87"/>
      <c r="L953" s="87"/>
      <c r="M953" s="87"/>
      <c r="N953" s="87"/>
      <c r="O953" s="87"/>
      <c r="P953" s="87"/>
    </row>
    <row r="954" spans="1:16" s="47" customFormat="1" x14ac:dyDescent="0.2">
      <c r="A954" s="65" t="s">
        <v>9</v>
      </c>
      <c r="B954" s="64"/>
      <c r="C954" s="80"/>
      <c r="D954" s="64"/>
      <c r="E954" s="91"/>
      <c r="F954" s="46"/>
      <c r="G954" s="94"/>
      <c r="H954" s="94"/>
      <c r="I954" s="94"/>
      <c r="J954" s="94"/>
      <c r="K954" s="94"/>
      <c r="L954" s="94"/>
      <c r="M954" s="94"/>
      <c r="N954" s="94"/>
      <c r="O954" s="94"/>
      <c r="P954" s="94"/>
    </row>
    <row r="955" spans="1:16" s="47" customFormat="1" x14ac:dyDescent="0.2">
      <c r="A955" s="65" t="s">
        <v>10</v>
      </c>
      <c r="B955" s="64"/>
      <c r="C955" s="80"/>
      <c r="D955" s="64"/>
      <c r="E955" s="91">
        <f t="shared" ref="E955:E960" si="71">D955-C955</f>
        <v>0</v>
      </c>
      <c r="F955" s="46"/>
      <c r="G955" s="87"/>
      <c r="H955" s="87"/>
      <c r="I955" s="87"/>
      <c r="J955" s="87"/>
      <c r="K955" s="87"/>
      <c r="L955" s="87"/>
      <c r="M955" s="87"/>
      <c r="N955" s="87"/>
      <c r="O955" s="87"/>
      <c r="P955" s="87"/>
    </row>
    <row r="956" spans="1:16" s="47" customFormat="1" ht="15" x14ac:dyDescent="0.25">
      <c r="A956" s="66" t="s">
        <v>11</v>
      </c>
      <c r="B956" s="67">
        <f>B955+B954+B953</f>
        <v>0</v>
      </c>
      <c r="C956" s="67">
        <f>C955+C954+C953</f>
        <v>0</v>
      </c>
      <c r="D956" s="67">
        <f>D955+D954+D953</f>
        <v>0</v>
      </c>
      <c r="E956" s="90">
        <f t="shared" si="71"/>
        <v>0</v>
      </c>
      <c r="F956" s="46"/>
      <c r="G956" s="87"/>
      <c r="H956" s="87"/>
      <c r="I956" s="87"/>
      <c r="J956" s="87"/>
      <c r="K956" s="87"/>
      <c r="L956" s="87"/>
      <c r="M956" s="87"/>
      <c r="N956" s="87"/>
      <c r="O956" s="87"/>
      <c r="P956" s="87"/>
    </row>
    <row r="957" spans="1:16" s="47" customFormat="1" x14ac:dyDescent="0.2">
      <c r="A957" s="65" t="s">
        <v>20</v>
      </c>
      <c r="B957" s="64"/>
      <c r="C957" s="80"/>
      <c r="D957" s="64"/>
      <c r="E957" s="91">
        <f t="shared" si="71"/>
        <v>0</v>
      </c>
      <c r="F957" s="46"/>
      <c r="G957" s="87"/>
      <c r="H957" s="87"/>
      <c r="I957" s="87"/>
      <c r="J957" s="87"/>
      <c r="K957" s="87"/>
      <c r="L957" s="87"/>
      <c r="M957" s="87"/>
      <c r="N957" s="87"/>
      <c r="O957" s="87"/>
      <c r="P957" s="87"/>
    </row>
    <row r="958" spans="1:16" s="47" customFormat="1" x14ac:dyDescent="0.2">
      <c r="A958" s="65" t="s">
        <v>21</v>
      </c>
      <c r="B958" s="64"/>
      <c r="C958" s="80"/>
      <c r="D958" s="64"/>
      <c r="E958" s="91">
        <f t="shared" si="71"/>
        <v>0</v>
      </c>
      <c r="F958" s="46"/>
      <c r="G958" s="87"/>
      <c r="H958" s="87"/>
      <c r="I958" s="87"/>
      <c r="J958" s="87"/>
      <c r="K958" s="87"/>
      <c r="L958" s="87"/>
      <c r="M958" s="87"/>
      <c r="N958" s="87"/>
      <c r="O958" s="87"/>
      <c r="P958" s="87"/>
    </row>
    <row r="959" spans="1:16" s="47" customFormat="1" x14ac:dyDescent="0.2">
      <c r="A959" s="65" t="s">
        <v>22</v>
      </c>
      <c r="B959" s="64"/>
      <c r="C959" s="80"/>
      <c r="D959" s="64"/>
      <c r="E959" s="91">
        <f t="shared" si="71"/>
        <v>0</v>
      </c>
      <c r="F959" s="46"/>
      <c r="G959" s="94"/>
      <c r="H959" s="94"/>
      <c r="I959" s="94"/>
      <c r="J959" s="94"/>
      <c r="K959" s="94"/>
      <c r="L959" s="94"/>
      <c r="M959" s="94"/>
      <c r="N959" s="94"/>
      <c r="O959" s="94"/>
      <c r="P959" s="94"/>
    </row>
    <row r="960" spans="1:16" s="47" customFormat="1" ht="15" x14ac:dyDescent="0.25">
      <c r="A960" s="66" t="s">
        <v>17</v>
      </c>
      <c r="B960" s="67">
        <f>B959+B958+B957</f>
        <v>0</v>
      </c>
      <c r="C960" s="67">
        <f>C959+C958+C957</f>
        <v>0</v>
      </c>
      <c r="D960" s="67">
        <f>D959+D958+D957</f>
        <v>0</v>
      </c>
      <c r="E960" s="90">
        <f t="shared" si="71"/>
        <v>0</v>
      </c>
      <c r="F960" s="46"/>
      <c r="G960" s="87"/>
      <c r="H960" s="87"/>
      <c r="I960" s="87"/>
      <c r="J960" s="87"/>
      <c r="K960" s="87"/>
      <c r="L960" s="87"/>
      <c r="M960" s="87"/>
      <c r="N960" s="87"/>
      <c r="O960" s="87"/>
      <c r="P960" s="87"/>
    </row>
    <row r="961" spans="1:16" s="47" customFormat="1" x14ac:dyDescent="0.2">
      <c r="A961" s="65" t="s">
        <v>23</v>
      </c>
      <c r="B961" s="64"/>
      <c r="C961" s="80"/>
      <c r="D961" s="64"/>
      <c r="E961" s="91"/>
      <c r="F961" s="46"/>
      <c r="G961" s="94"/>
      <c r="H961" s="94"/>
      <c r="I961" s="94"/>
      <c r="J961" s="94"/>
      <c r="K961" s="94"/>
      <c r="L961" s="94"/>
      <c r="M961" s="94"/>
      <c r="N961" s="94"/>
      <c r="O961" s="94"/>
      <c r="P961" s="94"/>
    </row>
    <row r="962" spans="1:16" s="47" customFormat="1" x14ac:dyDescent="0.2">
      <c r="A962" s="65" t="s">
        <v>24</v>
      </c>
      <c r="B962" s="64"/>
      <c r="C962" s="80"/>
      <c r="D962" s="64"/>
      <c r="E962" s="91"/>
      <c r="F962" s="46"/>
      <c r="G962" s="94"/>
      <c r="H962" s="94"/>
      <c r="I962" s="94"/>
      <c r="J962" s="94"/>
      <c r="K962" s="94"/>
      <c r="L962" s="94"/>
      <c r="M962" s="94"/>
      <c r="N962" s="94"/>
      <c r="O962" s="94"/>
      <c r="P962" s="94"/>
    </row>
    <row r="963" spans="1:16" s="47" customFormat="1" x14ac:dyDescent="0.2">
      <c r="A963" s="65" t="s">
        <v>25</v>
      </c>
      <c r="B963" s="64"/>
      <c r="C963" s="80"/>
      <c r="D963" s="64"/>
      <c r="E963" s="91"/>
      <c r="F963" s="46"/>
      <c r="G963" s="94"/>
      <c r="H963" s="94"/>
      <c r="I963" s="94"/>
      <c r="J963" s="94"/>
      <c r="K963" s="94"/>
      <c r="L963" s="94"/>
      <c r="M963" s="94"/>
      <c r="N963" s="94"/>
      <c r="O963" s="94"/>
      <c r="P963" s="94"/>
    </row>
    <row r="964" spans="1:16" s="47" customFormat="1" x14ac:dyDescent="0.2">
      <c r="A964" s="65" t="s">
        <v>26</v>
      </c>
      <c r="B964" s="64"/>
      <c r="C964" s="80"/>
      <c r="D964" s="64"/>
      <c r="E964" s="91"/>
      <c r="F964" s="46"/>
      <c r="G964" s="94"/>
      <c r="H964" s="94"/>
      <c r="I964" s="94"/>
      <c r="J964" s="94"/>
      <c r="K964" s="94"/>
      <c r="L964" s="94"/>
      <c r="M964" s="94"/>
      <c r="N964" s="94"/>
      <c r="O964" s="94"/>
      <c r="P964" s="94"/>
    </row>
    <row r="965" spans="1:16" s="47" customFormat="1" ht="15" x14ac:dyDescent="0.25">
      <c r="A965" s="66" t="s">
        <v>18</v>
      </c>
      <c r="B965" s="67">
        <f>B964+B963+B962+B961</f>
        <v>0</v>
      </c>
      <c r="C965" s="67">
        <f>C964+C963+C962+C961</f>
        <v>0</v>
      </c>
      <c r="D965" s="67">
        <f>D964+D963+D962+D961</f>
        <v>0</v>
      </c>
      <c r="E965" s="90">
        <f>D965-C965</f>
        <v>0</v>
      </c>
      <c r="F965" s="46"/>
      <c r="G965" s="94"/>
      <c r="H965" s="94"/>
      <c r="I965" s="94"/>
      <c r="J965" s="94"/>
      <c r="K965" s="94"/>
      <c r="L965" s="94"/>
      <c r="M965" s="94"/>
      <c r="N965" s="94"/>
      <c r="O965" s="94"/>
      <c r="P965" s="94"/>
    </row>
    <row r="966" spans="1:16" s="47" customFormat="1" x14ac:dyDescent="0.2">
      <c r="A966" s="65" t="s">
        <v>27</v>
      </c>
      <c r="B966" s="64"/>
      <c r="C966" s="80"/>
      <c r="D966" s="64"/>
      <c r="E966" s="91"/>
      <c r="F966" s="46"/>
      <c r="G966" s="94"/>
      <c r="H966" s="94"/>
      <c r="I966" s="94"/>
      <c r="J966" s="94"/>
      <c r="K966" s="94"/>
      <c r="L966" s="94"/>
      <c r="M966" s="94"/>
      <c r="N966" s="94"/>
      <c r="O966" s="94"/>
      <c r="P966" s="94"/>
    </row>
    <row r="967" spans="1:16" s="47" customFormat="1" x14ac:dyDescent="0.2">
      <c r="A967" s="65" t="s">
        <v>28</v>
      </c>
      <c r="B967" s="64"/>
      <c r="C967" s="80"/>
      <c r="D967" s="64"/>
      <c r="E967" s="91"/>
      <c r="F967" s="46"/>
      <c r="G967" s="94"/>
      <c r="H967" s="94"/>
      <c r="I967" s="94"/>
      <c r="J967" s="94"/>
      <c r="K967" s="94"/>
      <c r="L967" s="94"/>
      <c r="M967" s="94"/>
      <c r="N967" s="94"/>
      <c r="O967" s="94"/>
      <c r="P967" s="94"/>
    </row>
    <row r="968" spans="1:16" s="47" customFormat="1" x14ac:dyDescent="0.2">
      <c r="A968" s="65" t="s">
        <v>29</v>
      </c>
      <c r="B968" s="64"/>
      <c r="C968" s="80"/>
      <c r="D968" s="64"/>
      <c r="E968" s="91"/>
      <c r="F968" s="46"/>
      <c r="G968" s="94"/>
      <c r="H968" s="94"/>
      <c r="I968" s="94"/>
      <c r="J968" s="94"/>
      <c r="K968" s="94"/>
      <c r="L968" s="94"/>
      <c r="M968" s="94"/>
      <c r="N968" s="94"/>
      <c r="O968" s="94"/>
      <c r="P968" s="94"/>
    </row>
    <row r="969" spans="1:16" s="47" customFormat="1" ht="15" x14ac:dyDescent="0.25">
      <c r="A969" s="66" t="s">
        <v>19</v>
      </c>
      <c r="B969" s="67">
        <f>B968+B967+B966</f>
        <v>0</v>
      </c>
      <c r="C969" s="67">
        <f>C968+C967+C966</f>
        <v>0</v>
      </c>
      <c r="D969" s="67">
        <f>D968+D967+D966</f>
        <v>0</v>
      </c>
      <c r="E969" s="90">
        <f>D969-C969</f>
        <v>0</v>
      </c>
      <c r="F969" s="46"/>
      <c r="G969" s="94"/>
      <c r="H969" s="94"/>
      <c r="I969" s="94"/>
      <c r="J969" s="94"/>
      <c r="K969" s="94"/>
      <c r="L969" s="94"/>
      <c r="M969" s="94"/>
      <c r="N969" s="94"/>
      <c r="O969" s="94"/>
      <c r="P969" s="94"/>
    </row>
    <row r="970" spans="1:16" s="47" customFormat="1" ht="15" x14ac:dyDescent="0.25">
      <c r="A970" s="83" t="s">
        <v>12</v>
      </c>
      <c r="B970" s="67">
        <f>B969+B965+B960+B956</f>
        <v>0</v>
      </c>
      <c r="C970" s="67">
        <f>C969+C965+C960+C956</f>
        <v>0</v>
      </c>
      <c r="D970" s="67">
        <f>D969+D965+D960+D956</f>
        <v>0</v>
      </c>
      <c r="E970" s="90">
        <f>D970-C970</f>
        <v>0</v>
      </c>
      <c r="F970" s="46"/>
      <c r="G970" s="87"/>
      <c r="H970" s="87"/>
      <c r="I970" s="87"/>
      <c r="J970" s="87"/>
      <c r="K970" s="87"/>
      <c r="L970" s="87"/>
      <c r="M970" s="87"/>
      <c r="N970" s="87"/>
      <c r="O970" s="87"/>
      <c r="P970" s="87"/>
    </row>
    <row r="971" spans="1:16" s="47" customFormat="1" ht="15" x14ac:dyDescent="0.25">
      <c r="A971" s="69" t="s">
        <v>111</v>
      </c>
      <c r="B971" s="70" t="s">
        <v>1</v>
      </c>
      <c r="C971" s="70" t="s">
        <v>3</v>
      </c>
      <c r="D971" s="71" t="s">
        <v>3</v>
      </c>
      <c r="E971" s="56" t="str">
        <f>$E$5</f>
        <v>2024-25+/-</v>
      </c>
      <c r="F971" s="46"/>
      <c r="G971" s="94"/>
      <c r="H971" s="94"/>
      <c r="I971" s="94"/>
      <c r="J971" s="94"/>
      <c r="K971" s="94"/>
      <c r="L971" s="94"/>
      <c r="M971" s="94"/>
      <c r="N971" s="94"/>
      <c r="O971" s="94"/>
      <c r="P971" s="94"/>
    </row>
    <row r="972" spans="1:16" s="47" customFormat="1" ht="15" x14ac:dyDescent="0.25">
      <c r="A972" s="72" t="s">
        <v>131</v>
      </c>
      <c r="B972" s="73" t="str">
        <f>$B$6</f>
        <v>2023-24</v>
      </c>
      <c r="C972" s="73" t="str">
        <f>$C$6</f>
        <v>2023-24</v>
      </c>
      <c r="D972" s="74" t="str">
        <f>$D$6</f>
        <v>2024-25</v>
      </c>
      <c r="E972" s="75" t="str">
        <f>$E$6</f>
        <v>2023-24</v>
      </c>
      <c r="F972" s="46"/>
      <c r="G972" s="94"/>
      <c r="H972" s="94"/>
      <c r="I972" s="94"/>
      <c r="J972" s="94"/>
      <c r="K972" s="94"/>
      <c r="L972" s="94"/>
      <c r="M972" s="94"/>
      <c r="N972" s="94"/>
      <c r="O972" s="94"/>
      <c r="P972" s="94"/>
    </row>
    <row r="973" spans="1:16" s="47" customFormat="1" ht="15" x14ac:dyDescent="0.25">
      <c r="A973" s="76" t="s">
        <v>132</v>
      </c>
      <c r="B973" s="77"/>
      <c r="C973" s="77"/>
      <c r="D973" s="78"/>
      <c r="E973" s="79"/>
      <c r="F973" s="46"/>
      <c r="G973" s="94"/>
      <c r="H973" s="94"/>
      <c r="I973" s="94"/>
      <c r="J973" s="94"/>
      <c r="K973" s="94"/>
      <c r="L973" s="94"/>
      <c r="M973" s="94"/>
      <c r="N973" s="94"/>
      <c r="O973" s="94"/>
      <c r="P973" s="94"/>
    </row>
    <row r="974" spans="1:16" s="47" customFormat="1" x14ac:dyDescent="0.2">
      <c r="A974" s="65" t="s">
        <v>8</v>
      </c>
      <c r="B974" s="64">
        <v>120191</v>
      </c>
      <c r="C974" s="80">
        <v>122269</v>
      </c>
      <c r="D974" s="64">
        <v>212690</v>
      </c>
      <c r="E974" s="91">
        <f>D974-C974</f>
        <v>90421</v>
      </c>
      <c r="F974" s="46"/>
      <c r="G974" s="87"/>
      <c r="H974" s="87"/>
      <c r="I974" s="87"/>
      <c r="J974" s="87"/>
      <c r="K974" s="87"/>
      <c r="L974" s="87"/>
      <c r="M974" s="87"/>
      <c r="N974" s="87"/>
      <c r="O974" s="87"/>
      <c r="P974" s="87"/>
    </row>
    <row r="975" spans="1:16" s="47" customFormat="1" x14ac:dyDescent="0.2">
      <c r="A975" s="65" t="s">
        <v>9</v>
      </c>
      <c r="B975" s="64">
        <v>4308</v>
      </c>
      <c r="C975" s="80">
        <v>4528</v>
      </c>
      <c r="D975" s="64"/>
      <c r="E975" s="91">
        <f>D975-C975</f>
        <v>-4528</v>
      </c>
      <c r="F975" s="46"/>
      <c r="G975" s="94"/>
      <c r="H975" s="94"/>
      <c r="I975" s="94"/>
      <c r="J975" s="94"/>
      <c r="K975" s="94"/>
      <c r="L975" s="94"/>
      <c r="M975" s="94"/>
      <c r="N975" s="94"/>
      <c r="O975" s="94"/>
      <c r="P975" s="94"/>
    </row>
    <row r="976" spans="1:16" s="47" customFormat="1" x14ac:dyDescent="0.2">
      <c r="A976" s="65" t="s">
        <v>10</v>
      </c>
      <c r="B976" s="64">
        <v>50285</v>
      </c>
      <c r="C976" s="80">
        <v>51207</v>
      </c>
      <c r="D976" s="64">
        <v>76570</v>
      </c>
      <c r="E976" s="91">
        <f t="shared" ref="E976:E982" si="72">D976-C976</f>
        <v>25363</v>
      </c>
      <c r="F976" s="46"/>
      <c r="G976" s="87"/>
      <c r="H976" s="87"/>
      <c r="I976" s="87"/>
      <c r="J976" s="87"/>
      <c r="K976" s="87"/>
      <c r="L976" s="87"/>
      <c r="M976" s="87"/>
      <c r="N976" s="87"/>
      <c r="O976" s="87"/>
      <c r="P976" s="87"/>
    </row>
    <row r="977" spans="1:16" s="47" customFormat="1" ht="15" x14ac:dyDescent="0.25">
      <c r="A977" s="66" t="s">
        <v>11</v>
      </c>
      <c r="B977" s="81">
        <f>B976+B975+B974</f>
        <v>174784</v>
      </c>
      <c r="C977" s="81">
        <f>C976+C975+C974</f>
        <v>178004</v>
      </c>
      <c r="D977" s="81">
        <f>D976+D975+D974</f>
        <v>289260</v>
      </c>
      <c r="E977" s="90">
        <f t="shared" si="72"/>
        <v>111256</v>
      </c>
      <c r="F977" s="46"/>
      <c r="G977" s="87"/>
      <c r="H977" s="87"/>
      <c r="I977" s="87"/>
      <c r="J977" s="87"/>
      <c r="K977" s="87"/>
      <c r="L977" s="87"/>
      <c r="M977" s="87"/>
      <c r="N977" s="87"/>
      <c r="O977" s="87"/>
      <c r="P977" s="87"/>
    </row>
    <row r="978" spans="1:16" s="47" customFormat="1" x14ac:dyDescent="0.2">
      <c r="A978" s="65" t="s">
        <v>20</v>
      </c>
      <c r="B978" s="64">
        <v>1977</v>
      </c>
      <c r="C978" s="80">
        <v>2090</v>
      </c>
      <c r="D978" s="64">
        <v>3000</v>
      </c>
      <c r="E978" s="91">
        <f t="shared" si="72"/>
        <v>910</v>
      </c>
      <c r="F978" s="46"/>
      <c r="G978" s="87"/>
      <c r="H978" s="87"/>
      <c r="I978" s="87"/>
      <c r="J978" s="87"/>
      <c r="K978" s="87"/>
      <c r="L978" s="87"/>
      <c r="M978" s="87"/>
      <c r="N978" s="87"/>
      <c r="O978" s="87"/>
      <c r="P978" s="87"/>
    </row>
    <row r="979" spans="1:16" s="47" customFormat="1" x14ac:dyDescent="0.2">
      <c r="A979" s="65" t="s">
        <v>21</v>
      </c>
      <c r="B979" s="64">
        <v>122108</v>
      </c>
      <c r="C979" s="80">
        <v>124359</v>
      </c>
      <c r="D979" s="64">
        <v>167329</v>
      </c>
      <c r="E979" s="91">
        <f t="shared" si="72"/>
        <v>42970</v>
      </c>
      <c r="F979" s="46"/>
      <c r="G979" s="87"/>
      <c r="H979" s="87"/>
      <c r="I979" s="87"/>
      <c r="J979" s="87"/>
      <c r="K979" s="87"/>
      <c r="L979" s="87"/>
      <c r="M979" s="87"/>
      <c r="N979" s="87"/>
      <c r="O979" s="87"/>
      <c r="P979" s="87"/>
    </row>
    <row r="980" spans="1:16" s="47" customFormat="1" x14ac:dyDescent="0.2">
      <c r="A980" s="65" t="s">
        <v>22</v>
      </c>
      <c r="B980" s="64">
        <v>1939</v>
      </c>
      <c r="C980" s="80">
        <v>2090</v>
      </c>
      <c r="D980" s="64">
        <v>7500</v>
      </c>
      <c r="E980" s="91">
        <f t="shared" si="72"/>
        <v>5410</v>
      </c>
      <c r="F980" s="46"/>
      <c r="G980" s="87"/>
      <c r="H980" s="87"/>
      <c r="I980" s="87"/>
      <c r="J980" s="87"/>
      <c r="K980" s="87"/>
      <c r="L980" s="87"/>
      <c r="M980" s="87"/>
      <c r="N980" s="87"/>
      <c r="O980" s="87"/>
      <c r="P980" s="87"/>
    </row>
    <row r="981" spans="1:16" s="47" customFormat="1" ht="15" x14ac:dyDescent="0.25">
      <c r="A981" s="66" t="s">
        <v>17</v>
      </c>
      <c r="B981" s="81">
        <f>B980+B979+B978</f>
        <v>126024</v>
      </c>
      <c r="C981" s="81">
        <f>C980+C979+C978</f>
        <v>128539</v>
      </c>
      <c r="D981" s="81">
        <f>D980+D979+D978</f>
        <v>177829</v>
      </c>
      <c r="E981" s="90">
        <f t="shared" si="72"/>
        <v>49290</v>
      </c>
      <c r="F981" s="46"/>
      <c r="G981" s="87"/>
      <c r="H981" s="87"/>
      <c r="I981" s="87"/>
      <c r="J981" s="87"/>
      <c r="K981" s="87"/>
      <c r="L981" s="87"/>
      <c r="M981" s="87"/>
      <c r="N981" s="87"/>
      <c r="O981" s="87"/>
      <c r="P981" s="87"/>
    </row>
    <row r="982" spans="1:16" s="47" customFormat="1" x14ac:dyDescent="0.2">
      <c r="A982" s="65" t="s">
        <v>23</v>
      </c>
      <c r="B982" s="64"/>
      <c r="C982" s="80"/>
      <c r="D982" s="64"/>
      <c r="E982" s="91">
        <f t="shared" si="72"/>
        <v>0</v>
      </c>
      <c r="F982" s="46"/>
      <c r="G982" s="94"/>
      <c r="H982" s="94"/>
      <c r="I982" s="94"/>
      <c r="J982" s="94"/>
      <c r="K982" s="94"/>
      <c r="L982" s="94"/>
      <c r="M982" s="94"/>
      <c r="N982" s="94"/>
      <c r="O982" s="94"/>
      <c r="P982" s="94"/>
    </row>
    <row r="983" spans="1:16" s="47" customFormat="1" x14ac:dyDescent="0.2">
      <c r="A983" s="65" t="s">
        <v>24</v>
      </c>
      <c r="B983" s="64"/>
      <c r="C983" s="80"/>
      <c r="D983" s="64"/>
      <c r="E983" s="91"/>
      <c r="F983" s="46"/>
      <c r="G983" s="94"/>
      <c r="H983" s="94"/>
      <c r="I983" s="94"/>
      <c r="J983" s="94"/>
      <c r="K983" s="94"/>
      <c r="L983" s="94"/>
      <c r="M983" s="94"/>
      <c r="N983" s="94"/>
      <c r="O983" s="94"/>
      <c r="P983" s="94"/>
    </row>
    <row r="984" spans="1:16" s="47" customFormat="1" x14ac:dyDescent="0.2">
      <c r="A984" s="65" t="s">
        <v>25</v>
      </c>
      <c r="B984" s="64"/>
      <c r="C984" s="80"/>
      <c r="D984" s="64"/>
      <c r="E984" s="91"/>
      <c r="F984" s="46"/>
      <c r="G984" s="94"/>
      <c r="H984" s="94"/>
      <c r="I984" s="94"/>
      <c r="J984" s="94"/>
      <c r="K984" s="94"/>
      <c r="L984" s="94"/>
      <c r="M984" s="94"/>
      <c r="N984" s="94"/>
      <c r="O984" s="94"/>
      <c r="P984" s="94"/>
    </row>
    <row r="985" spans="1:16" s="47" customFormat="1" x14ac:dyDescent="0.2">
      <c r="A985" s="65" t="s">
        <v>26</v>
      </c>
      <c r="B985" s="64"/>
      <c r="C985" s="80"/>
      <c r="D985" s="64"/>
      <c r="E985" s="91"/>
      <c r="F985" s="46"/>
      <c r="G985" s="94"/>
      <c r="H985" s="94"/>
      <c r="I985" s="94"/>
      <c r="J985" s="94"/>
      <c r="K985" s="94"/>
      <c r="L985" s="94"/>
      <c r="M985" s="94"/>
      <c r="N985" s="94"/>
      <c r="O985" s="94"/>
      <c r="P985" s="94"/>
    </row>
    <row r="986" spans="1:16" s="47" customFormat="1" ht="15" x14ac:dyDescent="0.25">
      <c r="A986" s="66" t="s">
        <v>18</v>
      </c>
      <c r="B986" s="81">
        <f>B985+B984+B983+B982</f>
        <v>0</v>
      </c>
      <c r="C986" s="81">
        <f>C985+C984+C983+C982</f>
        <v>0</v>
      </c>
      <c r="D986" s="81">
        <f>D985+D984+D983+D982</f>
        <v>0</v>
      </c>
      <c r="E986" s="90">
        <f>D986-C986</f>
        <v>0</v>
      </c>
      <c r="F986" s="46"/>
      <c r="G986" s="94"/>
      <c r="H986" s="94"/>
      <c r="I986" s="94"/>
      <c r="J986" s="94"/>
      <c r="K986" s="94"/>
      <c r="L986" s="94"/>
      <c r="M986" s="94"/>
      <c r="N986" s="94"/>
      <c r="O986" s="94"/>
      <c r="P986" s="94"/>
    </row>
    <row r="987" spans="1:16" s="47" customFormat="1" x14ac:dyDescent="0.2">
      <c r="A987" s="65" t="s">
        <v>27</v>
      </c>
      <c r="B987" s="64">
        <v>160378</v>
      </c>
      <c r="C987" s="80">
        <v>163025</v>
      </c>
      <c r="D987" s="64"/>
      <c r="E987" s="91">
        <f>D987-C987</f>
        <v>-163025</v>
      </c>
      <c r="F987" s="46"/>
      <c r="G987" s="87"/>
      <c r="H987" s="87"/>
      <c r="I987" s="87"/>
      <c r="J987" s="87"/>
      <c r="K987" s="87"/>
      <c r="L987" s="87"/>
      <c r="M987" s="87"/>
      <c r="N987" s="87"/>
      <c r="O987" s="87"/>
      <c r="P987" s="87"/>
    </row>
    <row r="988" spans="1:16" s="47" customFormat="1" x14ac:dyDescent="0.2">
      <c r="A988" s="65" t="s">
        <v>28</v>
      </c>
      <c r="B988" s="64"/>
      <c r="C988" s="80"/>
      <c r="D988" s="64"/>
      <c r="E988" s="91"/>
      <c r="F988" s="46"/>
      <c r="G988" s="94"/>
      <c r="H988" s="94"/>
      <c r="I988" s="94"/>
      <c r="J988" s="94"/>
      <c r="K988" s="94"/>
      <c r="L988" s="94"/>
      <c r="M988" s="94"/>
      <c r="N988" s="94"/>
      <c r="O988" s="94"/>
      <c r="P988" s="94"/>
    </row>
    <row r="989" spans="1:16" s="47" customFormat="1" x14ac:dyDescent="0.2">
      <c r="A989" s="65" t="s">
        <v>29</v>
      </c>
      <c r="B989" s="64"/>
      <c r="C989" s="80"/>
      <c r="D989" s="64"/>
      <c r="E989" s="91"/>
      <c r="F989" s="46"/>
      <c r="G989" s="94"/>
      <c r="H989" s="94"/>
      <c r="I989" s="94"/>
      <c r="J989" s="94"/>
      <c r="K989" s="94"/>
      <c r="L989" s="94"/>
      <c r="M989" s="94"/>
      <c r="N989" s="94"/>
      <c r="O989" s="94"/>
      <c r="P989" s="94"/>
    </row>
    <row r="990" spans="1:16" s="47" customFormat="1" ht="15" x14ac:dyDescent="0.25">
      <c r="A990" s="66" t="s">
        <v>19</v>
      </c>
      <c r="B990" s="81">
        <f>B989+B988+B987</f>
        <v>160378</v>
      </c>
      <c r="C990" s="81">
        <f>C989+C988+C987</f>
        <v>163025</v>
      </c>
      <c r="D990" s="81">
        <f>D989+D988+D987</f>
        <v>0</v>
      </c>
      <c r="E990" s="90">
        <f>D990-C990</f>
        <v>-163025</v>
      </c>
      <c r="F990" s="46"/>
      <c r="G990" s="87"/>
      <c r="H990" s="87"/>
      <c r="I990" s="87"/>
      <c r="J990" s="87"/>
      <c r="K990" s="87"/>
      <c r="L990" s="87"/>
      <c r="M990" s="87"/>
      <c r="N990" s="87"/>
      <c r="O990" s="87"/>
      <c r="P990" s="87"/>
    </row>
    <row r="991" spans="1:16" s="47" customFormat="1" ht="15" x14ac:dyDescent="0.25">
      <c r="A991" s="83" t="s">
        <v>12</v>
      </c>
      <c r="B991" s="81">
        <f>B990+B986+B981+B977</f>
        <v>461186</v>
      </c>
      <c r="C991" s="81">
        <f>C990+C986+C981+C977</f>
        <v>469568</v>
      </c>
      <c r="D991" s="81">
        <f>D990+D986+D981+D977</f>
        <v>467089</v>
      </c>
      <c r="E991" s="90">
        <f>D991-C991</f>
        <v>-2479</v>
      </c>
      <c r="F991" s="46"/>
      <c r="G991" s="87"/>
      <c r="H991" s="87"/>
      <c r="I991" s="87"/>
      <c r="J991" s="87"/>
      <c r="K991" s="87"/>
      <c r="L991" s="87"/>
      <c r="M991" s="87"/>
      <c r="N991" s="87"/>
      <c r="O991" s="87"/>
      <c r="P991" s="87"/>
    </row>
    <row r="992" spans="1:16" s="47" customFormat="1" ht="15" x14ac:dyDescent="0.25">
      <c r="A992" s="69" t="s">
        <v>111</v>
      </c>
      <c r="B992" s="70" t="s">
        <v>1</v>
      </c>
      <c r="C992" s="70" t="s">
        <v>3</v>
      </c>
      <c r="D992" s="71" t="s">
        <v>3</v>
      </c>
      <c r="E992" s="56" t="str">
        <f>$E$5</f>
        <v>2024-25+/-</v>
      </c>
      <c r="F992" s="46"/>
      <c r="G992" s="94"/>
      <c r="H992" s="94"/>
      <c r="I992" s="94"/>
      <c r="J992" s="94"/>
      <c r="K992" s="94"/>
      <c r="L992" s="94"/>
      <c r="M992" s="94"/>
      <c r="N992" s="94"/>
      <c r="O992" s="94"/>
      <c r="P992" s="94"/>
    </row>
    <row r="993" spans="1:16" s="47" customFormat="1" ht="15" x14ac:dyDescent="0.25">
      <c r="A993" s="72" t="s">
        <v>133</v>
      </c>
      <c r="B993" s="73" t="str">
        <f>$B$6</f>
        <v>2023-24</v>
      </c>
      <c r="C993" s="73" t="str">
        <f>$C$6</f>
        <v>2023-24</v>
      </c>
      <c r="D993" s="74" t="str">
        <f>$D$6</f>
        <v>2024-25</v>
      </c>
      <c r="E993" s="75" t="str">
        <f>$E$6</f>
        <v>2023-24</v>
      </c>
      <c r="F993" s="46"/>
      <c r="G993" s="94"/>
      <c r="H993" s="94"/>
      <c r="I993" s="94"/>
      <c r="J993" s="94"/>
      <c r="K993" s="94"/>
      <c r="L993" s="94"/>
      <c r="M993" s="94"/>
      <c r="N993" s="94"/>
      <c r="O993" s="94"/>
      <c r="P993" s="94"/>
    </row>
    <row r="994" spans="1:16" s="47" customFormat="1" ht="15" x14ac:dyDescent="0.25">
      <c r="A994" s="76" t="s">
        <v>134</v>
      </c>
      <c r="B994" s="77"/>
      <c r="C994" s="77"/>
      <c r="D994" s="78"/>
      <c r="E994" s="79"/>
      <c r="F994" s="46"/>
      <c r="G994" s="94"/>
      <c r="H994" s="94"/>
      <c r="I994" s="94"/>
      <c r="J994" s="94"/>
      <c r="K994" s="94"/>
      <c r="L994" s="94"/>
      <c r="M994" s="94"/>
      <c r="N994" s="94"/>
      <c r="O994" s="94"/>
      <c r="P994" s="94"/>
    </row>
    <row r="995" spans="1:16" s="47" customFormat="1" x14ac:dyDescent="0.2">
      <c r="A995" s="65" t="s">
        <v>8</v>
      </c>
      <c r="B995" s="64"/>
      <c r="C995" s="80"/>
      <c r="D995" s="64"/>
      <c r="E995" s="89">
        <f t="shared" ref="E995:E1003" si="73">D995-C995</f>
        <v>0</v>
      </c>
      <c r="F995" s="46"/>
      <c r="G995" s="87"/>
      <c r="H995" s="87"/>
      <c r="I995" s="87"/>
      <c r="J995" s="87"/>
      <c r="K995" s="87"/>
      <c r="L995" s="87"/>
      <c r="M995" s="87"/>
      <c r="N995" s="87"/>
      <c r="O995" s="87"/>
      <c r="P995" s="87"/>
    </row>
    <row r="996" spans="1:16" s="47" customFormat="1" x14ac:dyDescent="0.2">
      <c r="A996" s="65" t="s">
        <v>9</v>
      </c>
      <c r="B996" s="64"/>
      <c r="C996" s="80"/>
      <c r="D996" s="64"/>
      <c r="E996" s="89">
        <f t="shared" si="73"/>
        <v>0</v>
      </c>
      <c r="F996" s="46"/>
      <c r="G996" s="94"/>
      <c r="H996" s="94"/>
      <c r="I996" s="94"/>
      <c r="J996" s="94"/>
      <c r="K996" s="94"/>
      <c r="L996" s="94"/>
      <c r="M996" s="94"/>
      <c r="N996" s="94"/>
      <c r="O996" s="94"/>
      <c r="P996" s="94"/>
    </row>
    <row r="997" spans="1:16" s="47" customFormat="1" x14ac:dyDescent="0.2">
      <c r="A997" s="65" t="s">
        <v>10</v>
      </c>
      <c r="B997" s="64"/>
      <c r="C997" s="80"/>
      <c r="D997" s="64"/>
      <c r="E997" s="89">
        <f t="shared" si="73"/>
        <v>0</v>
      </c>
      <c r="F997" s="46"/>
      <c r="G997" s="87"/>
      <c r="H997" s="87"/>
      <c r="I997" s="87"/>
      <c r="J997" s="87"/>
      <c r="K997" s="87"/>
      <c r="L997" s="87"/>
      <c r="M997" s="87"/>
      <c r="N997" s="87"/>
      <c r="O997" s="87"/>
      <c r="P997" s="87"/>
    </row>
    <row r="998" spans="1:16" s="47" customFormat="1" ht="15" x14ac:dyDescent="0.25">
      <c r="A998" s="66" t="s">
        <v>11</v>
      </c>
      <c r="B998" s="67">
        <f>B997+B996+B995</f>
        <v>0</v>
      </c>
      <c r="C998" s="67">
        <f>C997+C996+C995</f>
        <v>0</v>
      </c>
      <c r="D998" s="67">
        <f>D997+D996+D995</f>
        <v>0</v>
      </c>
      <c r="E998" s="92">
        <f t="shared" si="73"/>
        <v>0</v>
      </c>
      <c r="F998" s="46"/>
      <c r="G998" s="87"/>
      <c r="H998" s="87"/>
      <c r="I998" s="87"/>
      <c r="J998" s="87"/>
      <c r="K998" s="87"/>
      <c r="L998" s="87"/>
      <c r="M998" s="87"/>
      <c r="N998" s="87"/>
      <c r="O998" s="87"/>
      <c r="P998" s="87"/>
    </row>
    <row r="999" spans="1:16" s="47" customFormat="1" x14ac:dyDescent="0.2">
      <c r="A999" s="65" t="s">
        <v>20</v>
      </c>
      <c r="B999" s="64"/>
      <c r="C999" s="80"/>
      <c r="D999" s="64"/>
      <c r="E999" s="89">
        <f t="shared" si="73"/>
        <v>0</v>
      </c>
      <c r="F999" s="46"/>
      <c r="G999" s="94"/>
      <c r="H999" s="94"/>
      <c r="I999" s="94"/>
      <c r="J999" s="94"/>
      <c r="K999" s="94"/>
      <c r="L999" s="94"/>
      <c r="M999" s="94"/>
      <c r="N999" s="94"/>
      <c r="O999" s="94"/>
      <c r="P999" s="94"/>
    </row>
    <row r="1000" spans="1:16" s="47" customFormat="1" x14ac:dyDescent="0.2">
      <c r="A1000" s="65" t="s">
        <v>21</v>
      </c>
      <c r="B1000" s="64"/>
      <c r="C1000" s="80"/>
      <c r="D1000" s="64"/>
      <c r="E1000" s="89">
        <f t="shared" si="73"/>
        <v>0</v>
      </c>
      <c r="F1000" s="46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</row>
    <row r="1001" spans="1:16" s="47" customFormat="1" x14ac:dyDescent="0.2">
      <c r="A1001" s="65" t="s">
        <v>22</v>
      </c>
      <c r="B1001" s="64"/>
      <c r="C1001" s="80"/>
      <c r="D1001" s="64"/>
      <c r="E1001" s="89">
        <f t="shared" si="73"/>
        <v>0</v>
      </c>
      <c r="F1001" s="46"/>
      <c r="G1001" s="94"/>
      <c r="H1001" s="94"/>
      <c r="I1001" s="94"/>
      <c r="J1001" s="94"/>
      <c r="K1001" s="94"/>
      <c r="L1001" s="94"/>
      <c r="M1001" s="94"/>
      <c r="N1001" s="94"/>
      <c r="O1001" s="94"/>
      <c r="P1001" s="94"/>
    </row>
    <row r="1002" spans="1:16" s="47" customFormat="1" ht="15" x14ac:dyDescent="0.25">
      <c r="A1002" s="66" t="s">
        <v>17</v>
      </c>
      <c r="B1002" s="67">
        <f>B1001+B1000+B999</f>
        <v>0</v>
      </c>
      <c r="C1002" s="67">
        <f>C1001+C1000+C999</f>
        <v>0</v>
      </c>
      <c r="D1002" s="67">
        <f>D1001+D1000+D999</f>
        <v>0</v>
      </c>
      <c r="E1002" s="92">
        <f t="shared" si="73"/>
        <v>0</v>
      </c>
      <c r="F1002" s="46"/>
      <c r="G1002" s="94"/>
      <c r="H1002" s="94"/>
      <c r="I1002" s="94"/>
      <c r="J1002" s="94"/>
      <c r="K1002" s="94"/>
      <c r="L1002" s="94"/>
      <c r="M1002" s="94"/>
      <c r="N1002" s="94"/>
      <c r="O1002" s="94"/>
      <c r="P1002" s="94"/>
    </row>
    <row r="1003" spans="1:16" s="47" customFormat="1" x14ac:dyDescent="0.2">
      <c r="A1003" s="65" t="s">
        <v>23</v>
      </c>
      <c r="B1003" s="64"/>
      <c r="C1003" s="80"/>
      <c r="D1003" s="64"/>
      <c r="E1003" s="89">
        <f t="shared" si="73"/>
        <v>0</v>
      </c>
      <c r="F1003" s="46"/>
      <c r="G1003" s="94"/>
      <c r="H1003" s="94"/>
      <c r="I1003" s="94"/>
      <c r="J1003" s="94"/>
      <c r="K1003" s="94"/>
      <c r="L1003" s="94"/>
      <c r="M1003" s="94"/>
      <c r="N1003" s="94"/>
      <c r="O1003" s="94"/>
      <c r="P1003" s="94"/>
    </row>
    <row r="1004" spans="1:16" s="47" customFormat="1" x14ac:dyDescent="0.2">
      <c r="A1004" s="65" t="s">
        <v>24</v>
      </c>
      <c r="B1004" s="64"/>
      <c r="C1004" s="80"/>
      <c r="D1004" s="64"/>
      <c r="E1004" s="89"/>
      <c r="F1004" s="46"/>
      <c r="G1004" s="94"/>
      <c r="H1004" s="94"/>
      <c r="I1004" s="94"/>
      <c r="J1004" s="94"/>
      <c r="K1004" s="94"/>
      <c r="L1004" s="94"/>
      <c r="M1004" s="94"/>
      <c r="N1004" s="94"/>
      <c r="O1004" s="94"/>
      <c r="P1004" s="94"/>
    </row>
    <row r="1005" spans="1:16" s="47" customFormat="1" x14ac:dyDescent="0.2">
      <c r="A1005" s="65" t="s">
        <v>25</v>
      </c>
      <c r="B1005" s="64"/>
      <c r="C1005" s="80"/>
      <c r="D1005" s="64"/>
      <c r="E1005" s="89"/>
      <c r="F1005" s="46"/>
      <c r="G1005" s="94"/>
      <c r="H1005" s="94"/>
      <c r="I1005" s="94"/>
      <c r="J1005" s="94"/>
      <c r="K1005" s="94"/>
      <c r="L1005" s="94"/>
      <c r="M1005" s="94"/>
      <c r="N1005" s="94"/>
      <c r="O1005" s="94"/>
      <c r="P1005" s="94"/>
    </row>
    <row r="1006" spans="1:16" s="47" customFormat="1" x14ac:dyDescent="0.2">
      <c r="A1006" s="65" t="s">
        <v>26</v>
      </c>
      <c r="B1006" s="64"/>
      <c r="C1006" s="80"/>
      <c r="D1006" s="64"/>
      <c r="E1006" s="89"/>
      <c r="F1006" s="46"/>
      <c r="G1006" s="94"/>
      <c r="H1006" s="94"/>
      <c r="I1006" s="94"/>
      <c r="J1006" s="94"/>
      <c r="K1006" s="94"/>
      <c r="L1006" s="94"/>
      <c r="M1006" s="94"/>
      <c r="N1006" s="94"/>
      <c r="O1006" s="94"/>
      <c r="P1006" s="94"/>
    </row>
    <row r="1007" spans="1:16" s="47" customFormat="1" ht="15" x14ac:dyDescent="0.25">
      <c r="A1007" s="66" t="s">
        <v>18</v>
      </c>
      <c r="B1007" s="67">
        <f>B1006+B1005+B1004+B1003</f>
        <v>0</v>
      </c>
      <c r="C1007" s="67">
        <f>C1006+C1005+C1004+C1003</f>
        <v>0</v>
      </c>
      <c r="D1007" s="67">
        <f>D1006+D1005+D1004+D1003</f>
        <v>0</v>
      </c>
      <c r="E1007" s="92">
        <f>D1007-C1007</f>
        <v>0</v>
      </c>
      <c r="F1007" s="46"/>
      <c r="G1007" s="94"/>
      <c r="H1007" s="94"/>
      <c r="I1007" s="94"/>
      <c r="J1007" s="94"/>
      <c r="K1007" s="94"/>
      <c r="L1007" s="94"/>
      <c r="M1007" s="94"/>
      <c r="N1007" s="94"/>
      <c r="O1007" s="94"/>
      <c r="P1007" s="94"/>
    </row>
    <row r="1008" spans="1:16" s="47" customFormat="1" x14ac:dyDescent="0.2">
      <c r="A1008" s="65" t="s">
        <v>27</v>
      </c>
      <c r="B1008" s="64"/>
      <c r="C1008" s="80"/>
      <c r="D1008" s="64"/>
      <c r="E1008" s="89">
        <f>D1008-C1008</f>
        <v>0</v>
      </c>
      <c r="F1008" s="46"/>
      <c r="G1008" s="94"/>
      <c r="H1008" s="94"/>
      <c r="I1008" s="94"/>
      <c r="J1008" s="94"/>
      <c r="K1008" s="94"/>
      <c r="L1008" s="94"/>
      <c r="M1008" s="94"/>
      <c r="N1008" s="94"/>
      <c r="O1008" s="94"/>
      <c r="P1008" s="94"/>
    </row>
    <row r="1009" spans="1:16" s="47" customFormat="1" x14ac:dyDescent="0.2">
      <c r="A1009" s="65" t="s">
        <v>28</v>
      </c>
      <c r="B1009" s="64"/>
      <c r="C1009" s="80"/>
      <c r="D1009" s="64"/>
      <c r="E1009" s="89"/>
      <c r="F1009" s="46"/>
      <c r="G1009" s="94"/>
      <c r="H1009" s="94"/>
      <c r="I1009" s="94"/>
      <c r="J1009" s="94"/>
      <c r="K1009" s="94"/>
      <c r="L1009" s="94"/>
      <c r="M1009" s="94"/>
      <c r="N1009" s="94"/>
      <c r="O1009" s="94"/>
      <c r="P1009" s="94"/>
    </row>
    <row r="1010" spans="1:16" s="47" customFormat="1" x14ac:dyDescent="0.2">
      <c r="A1010" s="65" t="s">
        <v>29</v>
      </c>
      <c r="B1010" s="64"/>
      <c r="C1010" s="80"/>
      <c r="D1010" s="64"/>
      <c r="E1010" s="89"/>
      <c r="F1010" s="46"/>
      <c r="G1010" s="94"/>
      <c r="H1010" s="94"/>
      <c r="I1010" s="94"/>
      <c r="J1010" s="94"/>
      <c r="K1010" s="94"/>
      <c r="L1010" s="94"/>
      <c r="M1010" s="94"/>
      <c r="N1010" s="94"/>
      <c r="O1010" s="94"/>
      <c r="P1010" s="94"/>
    </row>
    <row r="1011" spans="1:16" s="47" customFormat="1" ht="15" x14ac:dyDescent="0.25">
      <c r="A1011" s="66" t="s">
        <v>19</v>
      </c>
      <c r="B1011" s="67">
        <f>B1010+B1009+B1008</f>
        <v>0</v>
      </c>
      <c r="C1011" s="67">
        <f>C1010+C1009+C1008</f>
        <v>0</v>
      </c>
      <c r="D1011" s="67">
        <f>D1010+D1009+D1008</f>
        <v>0</v>
      </c>
      <c r="E1011" s="92">
        <f>D1011-C1011</f>
        <v>0</v>
      </c>
      <c r="F1011" s="46"/>
      <c r="G1011" s="94"/>
      <c r="H1011" s="94"/>
      <c r="I1011" s="94"/>
      <c r="J1011" s="94"/>
      <c r="K1011" s="94"/>
      <c r="L1011" s="94"/>
      <c r="M1011" s="94"/>
      <c r="N1011" s="94"/>
      <c r="O1011" s="94"/>
      <c r="P1011" s="94"/>
    </row>
    <row r="1012" spans="1:16" s="47" customFormat="1" ht="15" x14ac:dyDescent="0.25">
      <c r="A1012" s="83" t="s">
        <v>12</v>
      </c>
      <c r="B1012" s="67">
        <f>B1011+B1007+B1002+B998</f>
        <v>0</v>
      </c>
      <c r="C1012" s="67">
        <f>C1011+C1007+C1002+C998</f>
        <v>0</v>
      </c>
      <c r="D1012" s="67">
        <f>D1011+D1007+D1002+D998</f>
        <v>0</v>
      </c>
      <c r="E1012" s="92">
        <f>D1012-C1012</f>
        <v>0</v>
      </c>
      <c r="F1012" s="46"/>
      <c r="G1012" s="87"/>
      <c r="H1012" s="87"/>
      <c r="I1012" s="87"/>
      <c r="J1012" s="87"/>
      <c r="K1012" s="87"/>
      <c r="L1012" s="87"/>
      <c r="M1012" s="87"/>
      <c r="N1012" s="87"/>
      <c r="O1012" s="87"/>
      <c r="P1012" s="87"/>
    </row>
    <row r="1013" spans="1:16" s="47" customFormat="1" ht="15" x14ac:dyDescent="0.25">
      <c r="A1013" s="69" t="s">
        <v>111</v>
      </c>
      <c r="B1013" s="70" t="s">
        <v>1</v>
      </c>
      <c r="C1013" s="70" t="s">
        <v>3</v>
      </c>
      <c r="D1013" s="71" t="s">
        <v>3</v>
      </c>
      <c r="E1013" s="56" t="str">
        <f>$E$5</f>
        <v>2024-25+/-</v>
      </c>
      <c r="F1013" s="46"/>
      <c r="G1013" s="94"/>
      <c r="H1013" s="94"/>
      <c r="I1013" s="94"/>
      <c r="J1013" s="94"/>
      <c r="K1013" s="94"/>
      <c r="L1013" s="94"/>
      <c r="M1013" s="94"/>
      <c r="N1013" s="94"/>
      <c r="O1013" s="94"/>
      <c r="P1013" s="94"/>
    </row>
    <row r="1014" spans="1:16" s="47" customFormat="1" ht="15" x14ac:dyDescent="0.25">
      <c r="A1014" s="72" t="s">
        <v>135</v>
      </c>
      <c r="B1014" s="73" t="str">
        <f>$B$6</f>
        <v>2023-24</v>
      </c>
      <c r="C1014" s="73" t="str">
        <f>$C$6</f>
        <v>2023-24</v>
      </c>
      <c r="D1014" s="74" t="str">
        <f>$D$6</f>
        <v>2024-25</v>
      </c>
      <c r="E1014" s="75" t="str">
        <f>$E$6</f>
        <v>2023-24</v>
      </c>
      <c r="F1014" s="46"/>
      <c r="G1014" s="94"/>
      <c r="H1014" s="94"/>
      <c r="I1014" s="94"/>
      <c r="J1014" s="94"/>
      <c r="K1014" s="94"/>
      <c r="L1014" s="94"/>
      <c r="M1014" s="94"/>
      <c r="N1014" s="94"/>
      <c r="O1014" s="94"/>
      <c r="P1014" s="94"/>
    </row>
    <row r="1015" spans="1:16" s="47" customFormat="1" ht="15" x14ac:dyDescent="0.25">
      <c r="A1015" s="76" t="s">
        <v>136</v>
      </c>
      <c r="B1015" s="77"/>
      <c r="C1015" s="77"/>
      <c r="D1015" s="78"/>
      <c r="E1015" s="79"/>
      <c r="F1015" s="46"/>
      <c r="G1015" s="94"/>
      <c r="H1015" s="94"/>
      <c r="I1015" s="94"/>
      <c r="J1015" s="94"/>
      <c r="K1015" s="94"/>
      <c r="L1015" s="94"/>
      <c r="M1015" s="94"/>
      <c r="N1015" s="94"/>
      <c r="O1015" s="94"/>
      <c r="P1015" s="94"/>
    </row>
    <row r="1016" spans="1:16" s="47" customFormat="1" x14ac:dyDescent="0.2">
      <c r="A1016" s="65" t="s">
        <v>8</v>
      </c>
      <c r="B1016" s="64">
        <v>111837</v>
      </c>
      <c r="C1016" s="80">
        <v>113909</v>
      </c>
      <c r="D1016" s="64">
        <v>114075</v>
      </c>
      <c r="E1016" s="91">
        <f t="shared" ref="E1016:E1023" si="74">D1016-C1016</f>
        <v>166</v>
      </c>
      <c r="F1016" s="46"/>
      <c r="G1016" s="87"/>
      <c r="H1016" s="87"/>
      <c r="I1016" s="87"/>
      <c r="J1016" s="87"/>
      <c r="K1016" s="87"/>
      <c r="L1016" s="87"/>
      <c r="M1016" s="87"/>
      <c r="N1016" s="87"/>
      <c r="O1016" s="87"/>
      <c r="P1016" s="87"/>
    </row>
    <row r="1017" spans="1:16" s="47" customFormat="1" x14ac:dyDescent="0.2">
      <c r="A1017" s="65" t="s">
        <v>9</v>
      </c>
      <c r="B1017" s="64"/>
      <c r="C1017" s="80"/>
      <c r="D1017" s="64"/>
      <c r="E1017" s="91">
        <f t="shared" si="74"/>
        <v>0</v>
      </c>
      <c r="F1017" s="46"/>
      <c r="G1017" s="94"/>
      <c r="H1017" s="94"/>
      <c r="I1017" s="94"/>
      <c r="J1017" s="94"/>
      <c r="K1017" s="94"/>
      <c r="L1017" s="94"/>
      <c r="M1017" s="94"/>
      <c r="N1017" s="94"/>
      <c r="O1017" s="94"/>
      <c r="P1017" s="94"/>
    </row>
    <row r="1018" spans="1:16" s="47" customFormat="1" x14ac:dyDescent="0.2">
      <c r="A1018" s="65" t="s">
        <v>10</v>
      </c>
      <c r="B1018" s="64">
        <v>51943</v>
      </c>
      <c r="C1018" s="80">
        <v>52949</v>
      </c>
      <c r="D1018" s="64">
        <v>41067</v>
      </c>
      <c r="E1018" s="91">
        <f t="shared" si="74"/>
        <v>-11882</v>
      </c>
      <c r="F1018" s="46"/>
      <c r="G1018" s="87"/>
      <c r="H1018" s="87"/>
      <c r="I1018" s="87"/>
      <c r="J1018" s="87"/>
      <c r="K1018" s="87"/>
      <c r="L1018" s="87"/>
      <c r="M1018" s="87"/>
      <c r="N1018" s="87"/>
      <c r="O1018" s="87"/>
      <c r="P1018" s="87"/>
    </row>
    <row r="1019" spans="1:16" s="47" customFormat="1" ht="15" x14ac:dyDescent="0.25">
      <c r="A1019" s="66" t="s">
        <v>11</v>
      </c>
      <c r="B1019" s="81">
        <f>B1018+B1017+B1016</f>
        <v>163780</v>
      </c>
      <c r="C1019" s="81">
        <f>C1018+C1017+C1016</f>
        <v>166858</v>
      </c>
      <c r="D1019" s="81">
        <f>D1018+D1017+D1016</f>
        <v>155142</v>
      </c>
      <c r="E1019" s="90">
        <f t="shared" si="74"/>
        <v>-11716</v>
      </c>
      <c r="F1019" s="46"/>
      <c r="G1019" s="87"/>
      <c r="H1019" s="87"/>
      <c r="I1019" s="87"/>
      <c r="J1019" s="87"/>
      <c r="K1019" s="87"/>
      <c r="L1019" s="87"/>
      <c r="M1019" s="87"/>
      <c r="N1019" s="87"/>
      <c r="O1019" s="87"/>
      <c r="P1019" s="87"/>
    </row>
    <row r="1020" spans="1:16" s="47" customFormat="1" x14ac:dyDescent="0.2">
      <c r="A1020" s="65" t="s">
        <v>20</v>
      </c>
      <c r="B1020" s="64"/>
      <c r="C1020" s="80"/>
      <c r="D1020" s="64">
        <v>5250</v>
      </c>
      <c r="E1020" s="91">
        <f t="shared" si="74"/>
        <v>5250</v>
      </c>
      <c r="F1020" s="46"/>
      <c r="G1020" s="87"/>
      <c r="H1020" s="87"/>
      <c r="I1020" s="87"/>
      <c r="J1020" s="87"/>
      <c r="K1020" s="87"/>
      <c r="L1020" s="87"/>
      <c r="M1020" s="87"/>
      <c r="N1020" s="87"/>
      <c r="O1020" s="87"/>
      <c r="P1020" s="87"/>
    </row>
    <row r="1021" spans="1:16" s="47" customFormat="1" x14ac:dyDescent="0.2">
      <c r="A1021" s="65" t="s">
        <v>21</v>
      </c>
      <c r="B1021" s="64">
        <v>143860</v>
      </c>
      <c r="C1021" s="80">
        <v>146305</v>
      </c>
      <c r="D1021" s="64">
        <v>162168</v>
      </c>
      <c r="E1021" s="91">
        <f t="shared" si="74"/>
        <v>15863</v>
      </c>
      <c r="F1021" s="46"/>
      <c r="G1021" s="87"/>
      <c r="H1021" s="87"/>
      <c r="I1021" s="87"/>
      <c r="J1021" s="87"/>
      <c r="K1021" s="87"/>
      <c r="L1021" s="87"/>
      <c r="M1021" s="87"/>
      <c r="N1021" s="87"/>
      <c r="O1021" s="87"/>
      <c r="P1021" s="87"/>
    </row>
    <row r="1022" spans="1:16" s="47" customFormat="1" x14ac:dyDescent="0.2">
      <c r="A1022" s="65" t="s">
        <v>22</v>
      </c>
      <c r="B1022" s="64">
        <v>691</v>
      </c>
      <c r="C1022" s="80">
        <v>697</v>
      </c>
      <c r="D1022" s="64">
        <v>2050</v>
      </c>
      <c r="E1022" s="91">
        <f t="shared" si="74"/>
        <v>1353</v>
      </c>
      <c r="F1022" s="46"/>
      <c r="G1022" s="87"/>
      <c r="H1022" s="87"/>
      <c r="I1022" s="87"/>
      <c r="J1022" s="87"/>
      <c r="K1022" s="87"/>
      <c r="L1022" s="87"/>
      <c r="M1022" s="87"/>
      <c r="N1022" s="87"/>
      <c r="O1022" s="87"/>
      <c r="P1022" s="87"/>
    </row>
    <row r="1023" spans="1:16" s="47" customFormat="1" ht="15" x14ac:dyDescent="0.25">
      <c r="A1023" s="66" t="s">
        <v>17</v>
      </c>
      <c r="B1023" s="81">
        <f>B1022+B1021+B1020</f>
        <v>144551</v>
      </c>
      <c r="C1023" s="81">
        <f>C1022+C1021+C1020</f>
        <v>147002</v>
      </c>
      <c r="D1023" s="81">
        <f>D1022+D1021+D1020</f>
        <v>169468</v>
      </c>
      <c r="E1023" s="90">
        <f t="shared" si="74"/>
        <v>22466</v>
      </c>
      <c r="F1023" s="46"/>
      <c r="G1023" s="87"/>
      <c r="H1023" s="87"/>
      <c r="I1023" s="87"/>
      <c r="J1023" s="87"/>
      <c r="K1023" s="87"/>
      <c r="L1023" s="87"/>
      <c r="M1023" s="87"/>
      <c r="N1023" s="87"/>
      <c r="O1023" s="87"/>
      <c r="P1023" s="87"/>
    </row>
    <row r="1024" spans="1:16" s="47" customFormat="1" x14ac:dyDescent="0.2">
      <c r="A1024" s="65" t="s">
        <v>23</v>
      </c>
      <c r="B1024" s="64"/>
      <c r="C1024" s="64"/>
      <c r="D1024" s="64"/>
      <c r="E1024" s="91"/>
      <c r="F1024" s="46"/>
      <c r="G1024" s="94"/>
      <c r="H1024" s="94"/>
      <c r="I1024" s="94"/>
      <c r="J1024" s="94"/>
      <c r="K1024" s="94"/>
      <c r="L1024" s="94"/>
      <c r="M1024" s="94"/>
      <c r="N1024" s="94"/>
      <c r="O1024" s="94"/>
      <c r="P1024" s="94"/>
    </row>
    <row r="1025" spans="1:16" s="47" customFormat="1" x14ac:dyDescent="0.2">
      <c r="A1025" s="65" t="s">
        <v>24</v>
      </c>
      <c r="B1025" s="64"/>
      <c r="C1025" s="80"/>
      <c r="D1025" s="64"/>
      <c r="E1025" s="91"/>
      <c r="F1025" s="46"/>
      <c r="G1025" s="94"/>
      <c r="H1025" s="94"/>
      <c r="I1025" s="94"/>
      <c r="J1025" s="94"/>
      <c r="K1025" s="94"/>
      <c r="L1025" s="94"/>
      <c r="M1025" s="94"/>
      <c r="N1025" s="94"/>
      <c r="O1025" s="94"/>
      <c r="P1025" s="94"/>
    </row>
    <row r="1026" spans="1:16" s="47" customFormat="1" x14ac:dyDescent="0.2">
      <c r="A1026" s="65" t="s">
        <v>25</v>
      </c>
      <c r="B1026" s="64"/>
      <c r="C1026" s="80"/>
      <c r="D1026" s="64"/>
      <c r="E1026" s="91"/>
      <c r="F1026" s="46"/>
      <c r="G1026" s="94"/>
      <c r="H1026" s="94"/>
      <c r="I1026" s="94"/>
      <c r="J1026" s="94"/>
      <c r="K1026" s="94"/>
      <c r="L1026" s="94"/>
      <c r="M1026" s="94"/>
      <c r="N1026" s="94"/>
      <c r="O1026" s="94"/>
      <c r="P1026" s="94"/>
    </row>
    <row r="1027" spans="1:16" s="47" customFormat="1" x14ac:dyDescent="0.2">
      <c r="A1027" s="65" t="s">
        <v>26</v>
      </c>
      <c r="B1027" s="64"/>
      <c r="C1027" s="80"/>
      <c r="D1027" s="64"/>
      <c r="E1027" s="91"/>
      <c r="F1027" s="46"/>
      <c r="G1027" s="94"/>
      <c r="H1027" s="94"/>
      <c r="I1027" s="94"/>
      <c r="J1027" s="94"/>
      <c r="K1027" s="94"/>
      <c r="L1027" s="94"/>
      <c r="M1027" s="94"/>
      <c r="N1027" s="94"/>
      <c r="O1027" s="94"/>
      <c r="P1027" s="94"/>
    </row>
    <row r="1028" spans="1:16" s="47" customFormat="1" ht="15" x14ac:dyDescent="0.25">
      <c r="A1028" s="66" t="s">
        <v>18</v>
      </c>
      <c r="B1028" s="81">
        <f>B1027+B1026+B1025+B1024</f>
        <v>0</v>
      </c>
      <c r="C1028" s="81">
        <f>C1027+C1026+C1025+C1024</f>
        <v>0</v>
      </c>
      <c r="D1028" s="81">
        <f>D1027+D1026+D1025+D1024</f>
        <v>0</v>
      </c>
      <c r="E1028" s="90">
        <f>D1028-C1028</f>
        <v>0</v>
      </c>
      <c r="F1028" s="46"/>
      <c r="G1028" s="94"/>
      <c r="H1028" s="94"/>
      <c r="I1028" s="94"/>
      <c r="J1028" s="94"/>
      <c r="K1028" s="94"/>
      <c r="L1028" s="94"/>
      <c r="M1028" s="94"/>
      <c r="N1028" s="94"/>
      <c r="O1028" s="94"/>
      <c r="P1028" s="94"/>
    </row>
    <row r="1029" spans="1:16" s="47" customFormat="1" x14ac:dyDescent="0.2">
      <c r="A1029" s="65" t="s">
        <v>27</v>
      </c>
      <c r="B1029" s="64"/>
      <c r="C1029" s="80"/>
      <c r="D1029" s="64">
        <v>2000</v>
      </c>
      <c r="E1029" s="91">
        <f>D1029-C1029</f>
        <v>2000</v>
      </c>
      <c r="F1029" s="46"/>
      <c r="G1029" s="87"/>
      <c r="H1029" s="87"/>
      <c r="I1029" s="87"/>
      <c r="J1029" s="87"/>
      <c r="K1029" s="87"/>
      <c r="L1029" s="87"/>
      <c r="M1029" s="87"/>
      <c r="N1029" s="87"/>
      <c r="O1029" s="87"/>
      <c r="P1029" s="87"/>
    </row>
    <row r="1030" spans="1:16" s="47" customFormat="1" x14ac:dyDescent="0.2">
      <c r="A1030" s="65" t="s">
        <v>28</v>
      </c>
      <c r="B1030" s="64">
        <v>613</v>
      </c>
      <c r="C1030" s="80">
        <v>697</v>
      </c>
      <c r="D1030" s="64"/>
      <c r="E1030" s="91">
        <f>D1030-C1030</f>
        <v>-697</v>
      </c>
      <c r="F1030" s="46"/>
      <c r="G1030" s="87"/>
      <c r="H1030" s="87"/>
      <c r="I1030" s="87"/>
      <c r="J1030" s="87"/>
      <c r="K1030" s="87"/>
      <c r="L1030" s="87"/>
      <c r="M1030" s="87"/>
      <c r="N1030" s="87"/>
      <c r="O1030" s="87"/>
      <c r="P1030" s="87"/>
    </row>
    <row r="1031" spans="1:16" s="47" customFormat="1" x14ac:dyDescent="0.2">
      <c r="A1031" s="65" t="s">
        <v>29</v>
      </c>
      <c r="B1031" s="64"/>
      <c r="C1031" s="80"/>
      <c r="D1031" s="64"/>
      <c r="E1031" s="91"/>
      <c r="F1031" s="46"/>
      <c r="G1031" s="94"/>
      <c r="H1031" s="94"/>
      <c r="I1031" s="94"/>
      <c r="J1031" s="94"/>
      <c r="K1031" s="94"/>
      <c r="L1031" s="94"/>
      <c r="M1031" s="94"/>
      <c r="N1031" s="94"/>
      <c r="O1031" s="94"/>
      <c r="P1031" s="94"/>
    </row>
    <row r="1032" spans="1:16" s="47" customFormat="1" ht="15" x14ac:dyDescent="0.25">
      <c r="A1032" s="66" t="s">
        <v>19</v>
      </c>
      <c r="B1032" s="81">
        <f>B1031+B1030+B1029</f>
        <v>613</v>
      </c>
      <c r="C1032" s="81">
        <f>C1031+C1030+C1029</f>
        <v>697</v>
      </c>
      <c r="D1032" s="81">
        <f>D1031+D1030+D1029</f>
        <v>2000</v>
      </c>
      <c r="E1032" s="90">
        <f>D1032-C1032</f>
        <v>1303</v>
      </c>
      <c r="F1032" s="46"/>
      <c r="G1032" s="87"/>
      <c r="H1032" s="87"/>
      <c r="I1032" s="87"/>
      <c r="J1032" s="87"/>
      <c r="K1032" s="87"/>
      <c r="L1032" s="87"/>
      <c r="M1032" s="87"/>
      <c r="N1032" s="87"/>
      <c r="O1032" s="87"/>
      <c r="P1032" s="87"/>
    </row>
    <row r="1033" spans="1:16" s="47" customFormat="1" ht="15" x14ac:dyDescent="0.25">
      <c r="A1033" s="83" t="s">
        <v>12</v>
      </c>
      <c r="B1033" s="81">
        <f>B1032+B1028+B1023+B1019</f>
        <v>308944</v>
      </c>
      <c r="C1033" s="81">
        <f>C1032+C1028+C1023+C1019</f>
        <v>314557</v>
      </c>
      <c r="D1033" s="81">
        <f>D1032+D1028+D1023+D1019</f>
        <v>326610</v>
      </c>
      <c r="E1033" s="90">
        <f>D1033-C1033</f>
        <v>12053</v>
      </c>
      <c r="F1033" s="46"/>
      <c r="G1033" s="87"/>
      <c r="H1033" s="87"/>
      <c r="I1033" s="87"/>
      <c r="J1033" s="87"/>
      <c r="K1033" s="87"/>
      <c r="L1033" s="87"/>
      <c r="M1033" s="87"/>
      <c r="N1033" s="87"/>
      <c r="O1033" s="87"/>
      <c r="P1033" s="87"/>
    </row>
    <row r="1034" spans="1:16" s="47" customFormat="1" ht="15" x14ac:dyDescent="0.25">
      <c r="A1034" s="69" t="s">
        <v>111</v>
      </c>
      <c r="B1034" s="70" t="s">
        <v>1</v>
      </c>
      <c r="C1034" s="70" t="s">
        <v>3</v>
      </c>
      <c r="D1034" s="71" t="s">
        <v>3</v>
      </c>
      <c r="E1034" s="56" t="str">
        <f>$E$5</f>
        <v>2024-25+/-</v>
      </c>
      <c r="F1034" s="46"/>
      <c r="G1034" s="94"/>
      <c r="H1034" s="94"/>
      <c r="I1034" s="94"/>
      <c r="J1034" s="94"/>
      <c r="K1034" s="94"/>
      <c r="L1034" s="94"/>
      <c r="M1034" s="94"/>
      <c r="N1034" s="94"/>
      <c r="O1034" s="94"/>
      <c r="P1034" s="94"/>
    </row>
    <row r="1035" spans="1:16" s="47" customFormat="1" ht="15" x14ac:dyDescent="0.25">
      <c r="A1035" s="72" t="s">
        <v>223</v>
      </c>
      <c r="B1035" s="73" t="str">
        <f>$B$6</f>
        <v>2023-24</v>
      </c>
      <c r="C1035" s="73" t="str">
        <f>$C$6</f>
        <v>2023-24</v>
      </c>
      <c r="D1035" s="74" t="str">
        <f>$D$6</f>
        <v>2024-25</v>
      </c>
      <c r="E1035" s="75" t="str">
        <f>$E$6</f>
        <v>2023-24</v>
      </c>
      <c r="F1035" s="46"/>
      <c r="G1035" s="94"/>
      <c r="H1035" s="94"/>
      <c r="I1035" s="94"/>
      <c r="J1035" s="94"/>
      <c r="K1035" s="94"/>
      <c r="L1035" s="94"/>
      <c r="M1035" s="94"/>
      <c r="N1035" s="94"/>
      <c r="O1035" s="94"/>
      <c r="P1035" s="94"/>
    </row>
    <row r="1036" spans="1:16" s="47" customFormat="1" ht="15" x14ac:dyDescent="0.25">
      <c r="A1036" s="76" t="s">
        <v>222</v>
      </c>
      <c r="B1036" s="77"/>
      <c r="C1036" s="77"/>
      <c r="D1036" s="78"/>
      <c r="E1036" s="79"/>
      <c r="F1036" s="46"/>
      <c r="G1036" s="94"/>
      <c r="H1036" s="94"/>
      <c r="I1036" s="94"/>
      <c r="J1036" s="94"/>
      <c r="K1036" s="94"/>
      <c r="L1036" s="94"/>
      <c r="M1036" s="94"/>
      <c r="N1036" s="94"/>
      <c r="O1036" s="94"/>
      <c r="P1036" s="94"/>
    </row>
    <row r="1037" spans="1:16" s="47" customFormat="1" x14ac:dyDescent="0.2">
      <c r="A1037" s="65" t="s">
        <v>8</v>
      </c>
      <c r="B1037" s="64"/>
      <c r="C1037" s="80"/>
      <c r="D1037" s="64">
        <v>58020</v>
      </c>
      <c r="E1037" s="91">
        <f>D1037-C1037</f>
        <v>58020</v>
      </c>
      <c r="F1037" s="46"/>
      <c r="G1037" s="87"/>
      <c r="H1037" s="87"/>
      <c r="I1037" s="87"/>
      <c r="J1037" s="87"/>
      <c r="K1037" s="87"/>
      <c r="L1037" s="87"/>
      <c r="M1037" s="87"/>
      <c r="N1037" s="87"/>
      <c r="O1037" s="87"/>
      <c r="P1037" s="87"/>
    </row>
    <row r="1038" spans="1:16" s="47" customFormat="1" x14ac:dyDescent="0.2">
      <c r="A1038" s="65" t="s">
        <v>9</v>
      </c>
      <c r="B1038" s="64"/>
      <c r="C1038" s="80"/>
      <c r="D1038" s="64"/>
      <c r="E1038" s="91">
        <f>D1038-C1038</f>
        <v>0</v>
      </c>
      <c r="F1038" s="46"/>
      <c r="G1038" s="94"/>
      <c r="H1038" s="94"/>
      <c r="I1038" s="94"/>
      <c r="J1038" s="94"/>
      <c r="K1038" s="94"/>
      <c r="L1038" s="94"/>
      <c r="M1038" s="94"/>
      <c r="N1038" s="94"/>
      <c r="O1038" s="94"/>
      <c r="P1038" s="94"/>
    </row>
    <row r="1039" spans="1:16" s="47" customFormat="1" x14ac:dyDescent="0.2">
      <c r="A1039" s="65" t="s">
        <v>10</v>
      </c>
      <c r="B1039" s="64"/>
      <c r="C1039" s="80"/>
      <c r="D1039" s="64">
        <v>20888</v>
      </c>
      <c r="E1039" s="91">
        <f>D1039-C1039</f>
        <v>20888</v>
      </c>
      <c r="F1039" s="46"/>
      <c r="G1039" s="87"/>
      <c r="H1039" s="87"/>
      <c r="I1039" s="87"/>
      <c r="J1039" s="87"/>
      <c r="K1039" s="87"/>
      <c r="L1039" s="87"/>
      <c r="M1039" s="87"/>
      <c r="N1039" s="87"/>
      <c r="O1039" s="87"/>
      <c r="P1039" s="87"/>
    </row>
    <row r="1040" spans="1:16" s="47" customFormat="1" ht="15" x14ac:dyDescent="0.25">
      <c r="A1040" s="66" t="s">
        <v>11</v>
      </c>
      <c r="B1040" s="81">
        <f>B1039+B1038+B1037</f>
        <v>0</v>
      </c>
      <c r="C1040" s="81">
        <f>C1039+C1038+C1037</f>
        <v>0</v>
      </c>
      <c r="D1040" s="81">
        <f>D1039+D1038+D1037</f>
        <v>78908</v>
      </c>
      <c r="E1040" s="90">
        <f>D1040-C1040</f>
        <v>78908</v>
      </c>
      <c r="F1040" s="46"/>
      <c r="G1040" s="87"/>
      <c r="H1040" s="87"/>
      <c r="I1040" s="87"/>
      <c r="J1040" s="87"/>
      <c r="K1040" s="87"/>
      <c r="L1040" s="87"/>
      <c r="M1040" s="87"/>
      <c r="N1040" s="87"/>
      <c r="O1040" s="87"/>
      <c r="P1040" s="87"/>
    </row>
    <row r="1041" spans="1:16" s="47" customFormat="1" x14ac:dyDescent="0.2">
      <c r="A1041" s="65" t="s">
        <v>20</v>
      </c>
      <c r="B1041" s="64"/>
      <c r="C1041" s="80"/>
      <c r="D1041" s="64"/>
      <c r="E1041" s="91">
        <f>D1041-C1041</f>
        <v>0</v>
      </c>
      <c r="F1041" s="46"/>
      <c r="G1041" s="87"/>
      <c r="H1041" s="87"/>
      <c r="I1041" s="87"/>
      <c r="J1041" s="87"/>
      <c r="K1041" s="87"/>
      <c r="L1041" s="87"/>
      <c r="M1041" s="87"/>
      <c r="N1041" s="87"/>
      <c r="O1041" s="87"/>
      <c r="P1041" s="87"/>
    </row>
    <row r="1042" spans="1:16" s="47" customFormat="1" x14ac:dyDescent="0.2">
      <c r="A1042" s="65" t="s">
        <v>21</v>
      </c>
      <c r="B1042" s="64"/>
      <c r="C1042" s="80"/>
      <c r="D1042" s="64"/>
      <c r="E1042" s="91"/>
      <c r="F1042" s="46"/>
      <c r="G1042" s="87"/>
      <c r="H1042" s="87"/>
      <c r="I1042" s="87"/>
      <c r="J1042" s="87"/>
      <c r="K1042" s="87"/>
      <c r="L1042" s="87"/>
      <c r="M1042" s="87"/>
      <c r="N1042" s="87"/>
      <c r="O1042" s="87"/>
      <c r="P1042" s="87"/>
    </row>
    <row r="1043" spans="1:16" s="47" customFormat="1" x14ac:dyDescent="0.2">
      <c r="A1043" s="65" t="s">
        <v>22</v>
      </c>
      <c r="B1043" s="64"/>
      <c r="C1043" s="80"/>
      <c r="D1043" s="64"/>
      <c r="E1043" s="91"/>
      <c r="F1043" s="46"/>
      <c r="G1043" s="94"/>
      <c r="H1043" s="94"/>
      <c r="I1043" s="94"/>
      <c r="J1043" s="94"/>
      <c r="K1043" s="94"/>
      <c r="L1043" s="94"/>
      <c r="M1043" s="94"/>
      <c r="N1043" s="94"/>
      <c r="O1043" s="94"/>
      <c r="P1043" s="94"/>
    </row>
    <row r="1044" spans="1:16" s="47" customFormat="1" ht="15" x14ac:dyDescent="0.25">
      <c r="A1044" s="66" t="s">
        <v>17</v>
      </c>
      <c r="B1044" s="81">
        <f>B1043+B1042+B1041</f>
        <v>0</v>
      </c>
      <c r="C1044" s="81">
        <f>C1043+C1042+C1041</f>
        <v>0</v>
      </c>
      <c r="D1044" s="81">
        <f>D1043+D1042+D1041</f>
        <v>0</v>
      </c>
      <c r="E1044" s="90">
        <f>D1044-C1044</f>
        <v>0</v>
      </c>
      <c r="F1044" s="46"/>
      <c r="G1044" s="87"/>
      <c r="H1044" s="87"/>
      <c r="I1044" s="87"/>
      <c r="J1044" s="87"/>
      <c r="K1044" s="87"/>
      <c r="L1044" s="87"/>
      <c r="M1044" s="87"/>
      <c r="N1044" s="87"/>
      <c r="O1044" s="87"/>
      <c r="P1044" s="87"/>
    </row>
    <row r="1045" spans="1:16" s="47" customFormat="1" x14ac:dyDescent="0.2">
      <c r="A1045" s="65" t="s">
        <v>23</v>
      </c>
      <c r="B1045" s="64"/>
      <c r="C1045" s="80"/>
      <c r="D1045" s="64"/>
      <c r="E1045" s="91"/>
      <c r="F1045" s="46"/>
      <c r="G1045" s="94"/>
      <c r="H1045" s="94"/>
      <c r="I1045" s="94"/>
      <c r="J1045" s="94"/>
      <c r="K1045" s="94"/>
      <c r="L1045" s="94"/>
      <c r="M1045" s="94"/>
      <c r="N1045" s="94"/>
      <c r="O1045" s="94"/>
      <c r="P1045" s="94"/>
    </row>
    <row r="1046" spans="1:16" s="47" customFormat="1" x14ac:dyDescent="0.2">
      <c r="A1046" s="65" t="s">
        <v>24</v>
      </c>
      <c r="B1046" s="64"/>
      <c r="C1046" s="80"/>
      <c r="D1046" s="64"/>
      <c r="E1046" s="91"/>
      <c r="F1046" s="46"/>
      <c r="G1046" s="94"/>
      <c r="H1046" s="94"/>
      <c r="I1046" s="94"/>
      <c r="J1046" s="94"/>
      <c r="K1046" s="94"/>
      <c r="L1046" s="94"/>
      <c r="M1046" s="94"/>
      <c r="N1046" s="94"/>
      <c r="O1046" s="94"/>
      <c r="P1046" s="94"/>
    </row>
    <row r="1047" spans="1:16" s="47" customFormat="1" x14ac:dyDescent="0.2">
      <c r="A1047" s="65" t="s">
        <v>25</v>
      </c>
      <c r="B1047" s="64"/>
      <c r="C1047" s="80"/>
      <c r="D1047" s="64"/>
      <c r="E1047" s="91"/>
      <c r="F1047" s="46"/>
      <c r="G1047" s="94"/>
      <c r="H1047" s="94"/>
      <c r="I1047" s="94"/>
      <c r="J1047" s="94"/>
      <c r="K1047" s="94"/>
      <c r="L1047" s="94"/>
      <c r="M1047" s="94"/>
      <c r="N1047" s="94"/>
      <c r="O1047" s="94"/>
      <c r="P1047" s="94"/>
    </row>
    <row r="1048" spans="1:16" s="47" customFormat="1" x14ac:dyDescent="0.2">
      <c r="A1048" s="65" t="s">
        <v>26</v>
      </c>
      <c r="B1048" s="64"/>
      <c r="C1048" s="80"/>
      <c r="D1048" s="64"/>
      <c r="E1048" s="91"/>
      <c r="F1048" s="46"/>
      <c r="G1048" s="94"/>
      <c r="H1048" s="94"/>
      <c r="I1048" s="94"/>
      <c r="J1048" s="94"/>
      <c r="K1048" s="94"/>
      <c r="L1048" s="94"/>
      <c r="M1048" s="94"/>
      <c r="N1048" s="94"/>
      <c r="O1048" s="94"/>
      <c r="P1048" s="94"/>
    </row>
    <row r="1049" spans="1:16" s="47" customFormat="1" ht="15" x14ac:dyDescent="0.25">
      <c r="A1049" s="66" t="s">
        <v>18</v>
      </c>
      <c r="B1049" s="81">
        <f>B1048+B1047+B1046+B1045</f>
        <v>0</v>
      </c>
      <c r="C1049" s="81">
        <f>C1048+C1047+C1046+C1045</f>
        <v>0</v>
      </c>
      <c r="D1049" s="81">
        <f>D1048+D1047+D1046+D1045</f>
        <v>0</v>
      </c>
      <c r="E1049" s="90">
        <f>D1049-C1049</f>
        <v>0</v>
      </c>
      <c r="F1049" s="46"/>
      <c r="G1049" s="94"/>
      <c r="H1049" s="94"/>
      <c r="I1049" s="94"/>
      <c r="J1049" s="94"/>
      <c r="K1049" s="94"/>
      <c r="L1049" s="94"/>
      <c r="M1049" s="94"/>
      <c r="N1049" s="94"/>
      <c r="O1049" s="94"/>
      <c r="P1049" s="94"/>
    </row>
    <row r="1050" spans="1:16" s="47" customFormat="1" x14ac:dyDescent="0.2">
      <c r="A1050" s="65" t="s">
        <v>27</v>
      </c>
      <c r="B1050" s="64"/>
      <c r="C1050" s="80"/>
      <c r="D1050" s="64"/>
      <c r="E1050" s="91"/>
      <c r="F1050" s="46"/>
      <c r="G1050" s="94"/>
      <c r="H1050" s="94"/>
      <c r="I1050" s="94"/>
      <c r="J1050" s="94"/>
      <c r="K1050" s="94"/>
      <c r="L1050" s="94"/>
      <c r="M1050" s="94"/>
      <c r="N1050" s="94"/>
      <c r="O1050" s="94"/>
      <c r="P1050" s="94"/>
    </row>
    <row r="1051" spans="1:16" s="47" customFormat="1" x14ac:dyDescent="0.2">
      <c r="A1051" s="65" t="s">
        <v>28</v>
      </c>
      <c r="B1051" s="64"/>
      <c r="C1051" s="80"/>
      <c r="D1051" s="64"/>
      <c r="E1051" s="91"/>
      <c r="F1051" s="46"/>
      <c r="G1051" s="94"/>
      <c r="H1051" s="94"/>
      <c r="I1051" s="94"/>
      <c r="J1051" s="94"/>
      <c r="K1051" s="94"/>
      <c r="L1051" s="94"/>
      <c r="M1051" s="94"/>
      <c r="N1051" s="94"/>
      <c r="O1051" s="94"/>
      <c r="P1051" s="94"/>
    </row>
    <row r="1052" spans="1:16" s="47" customFormat="1" x14ac:dyDescent="0.2">
      <c r="A1052" s="65" t="s">
        <v>29</v>
      </c>
      <c r="B1052" s="64"/>
      <c r="C1052" s="80"/>
      <c r="D1052" s="64"/>
      <c r="E1052" s="91"/>
      <c r="F1052" s="46"/>
      <c r="G1052" s="94"/>
      <c r="H1052" s="94"/>
      <c r="I1052" s="94"/>
      <c r="J1052" s="94"/>
      <c r="K1052" s="94"/>
      <c r="L1052" s="94"/>
      <c r="M1052" s="94"/>
      <c r="N1052" s="94"/>
      <c r="O1052" s="94"/>
      <c r="P1052" s="94"/>
    </row>
    <row r="1053" spans="1:16" s="47" customFormat="1" ht="15" x14ac:dyDescent="0.25">
      <c r="A1053" s="66" t="s">
        <v>19</v>
      </c>
      <c r="B1053" s="81">
        <f>B1052+B1051+B1050</f>
        <v>0</v>
      </c>
      <c r="C1053" s="81">
        <f>C1052+C1051+C1050</f>
        <v>0</v>
      </c>
      <c r="D1053" s="81">
        <f>D1052+D1051+D1050</f>
        <v>0</v>
      </c>
      <c r="E1053" s="90">
        <f>D1053-C1053</f>
        <v>0</v>
      </c>
      <c r="F1053" s="46"/>
      <c r="G1053" s="94"/>
      <c r="H1053" s="94"/>
      <c r="I1053" s="94"/>
      <c r="J1053" s="94"/>
      <c r="K1053" s="94"/>
      <c r="L1053" s="94"/>
      <c r="M1053" s="94"/>
      <c r="N1053" s="94"/>
      <c r="O1053" s="94"/>
      <c r="P1053" s="94"/>
    </row>
    <row r="1054" spans="1:16" s="47" customFormat="1" ht="15" x14ac:dyDescent="0.25">
      <c r="A1054" s="83" t="s">
        <v>12</v>
      </c>
      <c r="B1054" s="81">
        <f>B1053+B1049+B1044+B1040</f>
        <v>0</v>
      </c>
      <c r="C1054" s="81">
        <f>C1053+C1049+C1044+C1040</f>
        <v>0</v>
      </c>
      <c r="D1054" s="81">
        <f>D1053+D1049+D1044+D1040</f>
        <v>78908</v>
      </c>
      <c r="E1054" s="90">
        <f>D1054-C1054</f>
        <v>78908</v>
      </c>
      <c r="F1054" s="46"/>
      <c r="G1054" s="87"/>
      <c r="H1054" s="87"/>
      <c r="I1054" s="87"/>
      <c r="J1054" s="87"/>
      <c r="K1054" s="87"/>
      <c r="L1054" s="87"/>
      <c r="M1054" s="87"/>
      <c r="N1054" s="87"/>
      <c r="O1054" s="87"/>
      <c r="P1054" s="87"/>
    </row>
    <row r="1055" spans="1:16" s="47" customFormat="1" ht="15" x14ac:dyDescent="0.25">
      <c r="A1055" s="69" t="s">
        <v>111</v>
      </c>
      <c r="B1055" s="70" t="s">
        <v>1</v>
      </c>
      <c r="C1055" s="70" t="s">
        <v>3</v>
      </c>
      <c r="D1055" s="71" t="s">
        <v>3</v>
      </c>
      <c r="E1055" s="56" t="str">
        <f>$E$5</f>
        <v>2024-25+/-</v>
      </c>
      <c r="F1055" s="46"/>
      <c r="G1055" s="94"/>
      <c r="H1055" s="94"/>
      <c r="I1055" s="94"/>
      <c r="J1055" s="94"/>
      <c r="K1055" s="94"/>
      <c r="L1055" s="94"/>
      <c r="M1055" s="94"/>
      <c r="N1055" s="94"/>
      <c r="O1055" s="94"/>
      <c r="P1055" s="94"/>
    </row>
    <row r="1056" spans="1:16" s="47" customFormat="1" ht="15" x14ac:dyDescent="0.25">
      <c r="A1056" s="72" t="s">
        <v>137</v>
      </c>
      <c r="B1056" s="73" t="str">
        <f>$B$6</f>
        <v>2023-24</v>
      </c>
      <c r="C1056" s="73" t="str">
        <f>$C$6</f>
        <v>2023-24</v>
      </c>
      <c r="D1056" s="74" t="str">
        <f>$D$6</f>
        <v>2024-25</v>
      </c>
      <c r="E1056" s="75" t="str">
        <f>$E$6</f>
        <v>2023-24</v>
      </c>
      <c r="F1056" s="46"/>
      <c r="G1056" s="94"/>
      <c r="H1056" s="94"/>
      <c r="I1056" s="94"/>
      <c r="J1056" s="94"/>
      <c r="K1056" s="94"/>
      <c r="L1056" s="94"/>
      <c r="M1056" s="94"/>
      <c r="N1056" s="94"/>
      <c r="O1056" s="94"/>
      <c r="P1056" s="94"/>
    </row>
    <row r="1057" spans="1:16" s="47" customFormat="1" ht="15" x14ac:dyDescent="0.25">
      <c r="A1057" s="76" t="s">
        <v>138</v>
      </c>
      <c r="B1057" s="77"/>
      <c r="C1057" s="77"/>
      <c r="D1057" s="78"/>
      <c r="E1057" s="79"/>
      <c r="F1057" s="46"/>
      <c r="G1057" s="94"/>
      <c r="H1057" s="94"/>
      <c r="I1057" s="94"/>
      <c r="J1057" s="94"/>
      <c r="K1057" s="94"/>
      <c r="L1057" s="94"/>
      <c r="M1057" s="94"/>
      <c r="N1057" s="94"/>
      <c r="O1057" s="94"/>
      <c r="P1057" s="94"/>
    </row>
    <row r="1058" spans="1:16" s="47" customFormat="1" x14ac:dyDescent="0.2">
      <c r="A1058" s="65" t="s">
        <v>8</v>
      </c>
      <c r="B1058" s="64"/>
      <c r="C1058" s="80"/>
      <c r="D1058" s="64"/>
      <c r="E1058" s="91">
        <f>D1058-C1058</f>
        <v>0</v>
      </c>
      <c r="F1058" s="46"/>
      <c r="G1058" s="87"/>
      <c r="H1058" s="87"/>
      <c r="I1058" s="87"/>
      <c r="J1058" s="87"/>
      <c r="K1058" s="87"/>
      <c r="L1058" s="87"/>
      <c r="M1058" s="87"/>
      <c r="N1058" s="87"/>
      <c r="O1058" s="87"/>
      <c r="P1058" s="87"/>
    </row>
    <row r="1059" spans="1:16" s="47" customFormat="1" x14ac:dyDescent="0.2">
      <c r="A1059" s="65" t="s">
        <v>9</v>
      </c>
      <c r="B1059" s="64"/>
      <c r="C1059" s="80"/>
      <c r="D1059" s="64"/>
      <c r="E1059" s="91">
        <f>D1059-C1059</f>
        <v>0</v>
      </c>
      <c r="F1059" s="46"/>
      <c r="G1059" s="94"/>
      <c r="H1059" s="94"/>
      <c r="I1059" s="94"/>
      <c r="J1059" s="94"/>
      <c r="K1059" s="94"/>
      <c r="L1059" s="94"/>
      <c r="M1059" s="94"/>
      <c r="N1059" s="94"/>
      <c r="O1059" s="94"/>
      <c r="P1059" s="94"/>
    </row>
    <row r="1060" spans="1:16" s="47" customFormat="1" x14ac:dyDescent="0.2">
      <c r="A1060" s="65" t="s">
        <v>10</v>
      </c>
      <c r="B1060" s="64"/>
      <c r="C1060" s="80"/>
      <c r="D1060" s="64"/>
      <c r="E1060" s="91">
        <f>D1060-C1060</f>
        <v>0</v>
      </c>
      <c r="F1060" s="46"/>
      <c r="G1060" s="87"/>
      <c r="H1060" s="87"/>
      <c r="I1060" s="87"/>
      <c r="J1060" s="87"/>
      <c r="K1060" s="87"/>
      <c r="L1060" s="87"/>
      <c r="M1060" s="87"/>
      <c r="N1060" s="87"/>
      <c r="O1060" s="87"/>
      <c r="P1060" s="87"/>
    </row>
    <row r="1061" spans="1:16" s="47" customFormat="1" ht="15" x14ac:dyDescent="0.25">
      <c r="A1061" s="66" t="s">
        <v>11</v>
      </c>
      <c r="B1061" s="81">
        <f>B1060+B1059+B1058</f>
        <v>0</v>
      </c>
      <c r="C1061" s="81">
        <f>C1060+C1059+C1058</f>
        <v>0</v>
      </c>
      <c r="D1061" s="81">
        <f>D1060+D1059+D1058</f>
        <v>0</v>
      </c>
      <c r="E1061" s="90">
        <f>D1061-C1061</f>
        <v>0</v>
      </c>
      <c r="F1061" s="46"/>
      <c r="G1061" s="87"/>
      <c r="H1061" s="87"/>
      <c r="I1061" s="87"/>
      <c r="J1061" s="87"/>
      <c r="K1061" s="87"/>
      <c r="L1061" s="87"/>
      <c r="M1061" s="87"/>
      <c r="N1061" s="87"/>
      <c r="O1061" s="87"/>
      <c r="P1061" s="87"/>
    </row>
    <row r="1062" spans="1:16" s="47" customFormat="1" x14ac:dyDescent="0.2">
      <c r="A1062" s="65" t="s">
        <v>20</v>
      </c>
      <c r="B1062" s="64"/>
      <c r="C1062" s="80"/>
      <c r="D1062" s="64"/>
      <c r="E1062" s="91">
        <f>D1062-C1062</f>
        <v>0</v>
      </c>
      <c r="F1062" s="46"/>
      <c r="G1062" s="87"/>
      <c r="H1062" s="87"/>
      <c r="I1062" s="87"/>
      <c r="J1062" s="87"/>
      <c r="K1062" s="87"/>
      <c r="L1062" s="87"/>
      <c r="M1062" s="87"/>
      <c r="N1062" s="87"/>
      <c r="O1062" s="87"/>
      <c r="P1062" s="87"/>
    </row>
    <row r="1063" spans="1:16" s="47" customFormat="1" x14ac:dyDescent="0.2">
      <c r="A1063" s="65" t="s">
        <v>21</v>
      </c>
      <c r="B1063" s="64"/>
      <c r="C1063" s="80"/>
      <c r="D1063" s="64"/>
      <c r="E1063" s="91"/>
      <c r="F1063" s="46"/>
      <c r="G1063" s="87"/>
      <c r="H1063" s="87"/>
      <c r="I1063" s="87"/>
      <c r="J1063" s="87"/>
      <c r="K1063" s="87"/>
      <c r="L1063" s="87"/>
      <c r="M1063" s="87"/>
      <c r="N1063" s="87"/>
      <c r="O1063" s="87"/>
      <c r="P1063" s="87"/>
    </row>
    <row r="1064" spans="1:16" s="47" customFormat="1" x14ac:dyDescent="0.2">
      <c r="A1064" s="65" t="s">
        <v>22</v>
      </c>
      <c r="B1064" s="64"/>
      <c r="C1064" s="80"/>
      <c r="D1064" s="64"/>
      <c r="E1064" s="91"/>
      <c r="F1064" s="46"/>
      <c r="G1064" s="94"/>
      <c r="H1064" s="94"/>
      <c r="I1064" s="94"/>
      <c r="J1064" s="94"/>
      <c r="K1064" s="94"/>
      <c r="L1064" s="94"/>
      <c r="M1064" s="94"/>
      <c r="N1064" s="94"/>
      <c r="O1064" s="94"/>
      <c r="P1064" s="94"/>
    </row>
    <row r="1065" spans="1:16" s="47" customFormat="1" ht="15" x14ac:dyDescent="0.25">
      <c r="A1065" s="66" t="s">
        <v>17</v>
      </c>
      <c r="B1065" s="81">
        <f>B1064+B1063+B1062</f>
        <v>0</v>
      </c>
      <c r="C1065" s="81">
        <f>C1064+C1063+C1062</f>
        <v>0</v>
      </c>
      <c r="D1065" s="81">
        <f>D1064+D1063+D1062</f>
        <v>0</v>
      </c>
      <c r="E1065" s="90">
        <f>D1065-C1065</f>
        <v>0</v>
      </c>
      <c r="F1065" s="46"/>
      <c r="G1065" s="87"/>
      <c r="H1065" s="87"/>
      <c r="I1065" s="87"/>
      <c r="J1065" s="87"/>
      <c r="K1065" s="87"/>
      <c r="L1065" s="87"/>
      <c r="M1065" s="87"/>
      <c r="N1065" s="87"/>
      <c r="O1065" s="87"/>
      <c r="P1065" s="87"/>
    </row>
    <row r="1066" spans="1:16" s="47" customFormat="1" x14ac:dyDescent="0.2">
      <c r="A1066" s="65" t="s">
        <v>23</v>
      </c>
      <c r="B1066" s="64"/>
      <c r="C1066" s="80"/>
      <c r="D1066" s="64"/>
      <c r="E1066" s="91"/>
      <c r="F1066" s="46"/>
      <c r="G1066" s="94"/>
      <c r="H1066" s="94"/>
      <c r="I1066" s="94"/>
      <c r="J1066" s="94"/>
      <c r="K1066" s="94"/>
      <c r="L1066" s="94"/>
      <c r="M1066" s="94"/>
      <c r="N1066" s="94"/>
      <c r="O1066" s="94"/>
      <c r="P1066" s="94"/>
    </row>
    <row r="1067" spans="1:16" s="47" customFormat="1" x14ac:dyDescent="0.2">
      <c r="A1067" s="65" t="s">
        <v>24</v>
      </c>
      <c r="B1067" s="64"/>
      <c r="C1067" s="80"/>
      <c r="D1067" s="64"/>
      <c r="E1067" s="91"/>
      <c r="F1067" s="46"/>
      <c r="G1067" s="94"/>
      <c r="H1067" s="94"/>
      <c r="I1067" s="94"/>
      <c r="J1067" s="94"/>
      <c r="K1067" s="94"/>
      <c r="L1067" s="94"/>
      <c r="M1067" s="94"/>
      <c r="N1067" s="94"/>
      <c r="O1067" s="94"/>
      <c r="P1067" s="94"/>
    </row>
    <row r="1068" spans="1:16" s="47" customFormat="1" x14ac:dyDescent="0.2">
      <c r="A1068" s="65" t="s">
        <v>25</v>
      </c>
      <c r="B1068" s="64"/>
      <c r="C1068" s="80"/>
      <c r="D1068" s="64"/>
      <c r="E1068" s="91"/>
      <c r="F1068" s="46"/>
      <c r="G1068" s="94"/>
      <c r="H1068" s="94"/>
      <c r="I1068" s="94"/>
      <c r="J1068" s="94"/>
      <c r="K1068" s="94"/>
      <c r="L1068" s="94"/>
      <c r="M1068" s="94"/>
      <c r="N1068" s="94"/>
      <c r="O1068" s="94"/>
      <c r="P1068" s="94"/>
    </row>
    <row r="1069" spans="1:16" s="47" customFormat="1" x14ac:dyDescent="0.2">
      <c r="A1069" s="65" t="s">
        <v>26</v>
      </c>
      <c r="B1069" s="64"/>
      <c r="C1069" s="80"/>
      <c r="D1069" s="64"/>
      <c r="E1069" s="91"/>
      <c r="F1069" s="46"/>
      <c r="G1069" s="94"/>
      <c r="H1069" s="94"/>
      <c r="I1069" s="94"/>
      <c r="J1069" s="94"/>
      <c r="K1069" s="94"/>
      <c r="L1069" s="94"/>
      <c r="M1069" s="94"/>
      <c r="N1069" s="94"/>
      <c r="O1069" s="94"/>
      <c r="P1069" s="94"/>
    </row>
    <row r="1070" spans="1:16" s="47" customFormat="1" ht="15" x14ac:dyDescent="0.25">
      <c r="A1070" s="66" t="s">
        <v>18</v>
      </c>
      <c r="B1070" s="81">
        <f>B1069+B1068+B1067+B1066</f>
        <v>0</v>
      </c>
      <c r="C1070" s="81">
        <f>C1069+C1068+C1067+C1066</f>
        <v>0</v>
      </c>
      <c r="D1070" s="81">
        <f>D1069+D1068+D1067+D1066</f>
        <v>0</v>
      </c>
      <c r="E1070" s="90">
        <f>D1070-C1070</f>
        <v>0</v>
      </c>
      <c r="F1070" s="46"/>
      <c r="G1070" s="94"/>
      <c r="H1070" s="94"/>
      <c r="I1070" s="94"/>
      <c r="J1070" s="94"/>
      <c r="K1070" s="94"/>
      <c r="L1070" s="94"/>
      <c r="M1070" s="94"/>
      <c r="N1070" s="94"/>
      <c r="O1070" s="94"/>
      <c r="P1070" s="94"/>
    </row>
    <row r="1071" spans="1:16" s="47" customFormat="1" x14ac:dyDescent="0.2">
      <c r="A1071" s="65" t="s">
        <v>27</v>
      </c>
      <c r="B1071" s="64"/>
      <c r="C1071" s="80"/>
      <c r="D1071" s="64"/>
      <c r="E1071" s="91"/>
      <c r="F1071" s="46"/>
      <c r="G1071" s="94"/>
      <c r="H1071" s="94"/>
      <c r="I1071" s="94"/>
      <c r="J1071" s="94"/>
      <c r="K1071" s="94"/>
      <c r="L1071" s="94"/>
      <c r="M1071" s="94"/>
      <c r="N1071" s="94"/>
      <c r="O1071" s="94"/>
      <c r="P1071" s="94"/>
    </row>
    <row r="1072" spans="1:16" s="47" customFormat="1" x14ac:dyDescent="0.2">
      <c r="A1072" s="65" t="s">
        <v>28</v>
      </c>
      <c r="B1072" s="64"/>
      <c r="C1072" s="80"/>
      <c r="D1072" s="64"/>
      <c r="E1072" s="91"/>
      <c r="F1072" s="46"/>
      <c r="G1072" s="94"/>
      <c r="H1072" s="94"/>
      <c r="I1072" s="94"/>
      <c r="J1072" s="94"/>
      <c r="K1072" s="94"/>
      <c r="L1072" s="94"/>
      <c r="M1072" s="94"/>
      <c r="N1072" s="94"/>
      <c r="O1072" s="94"/>
      <c r="P1072" s="94"/>
    </row>
    <row r="1073" spans="1:16" s="47" customFormat="1" x14ac:dyDescent="0.2">
      <c r="A1073" s="65" t="s">
        <v>29</v>
      </c>
      <c r="B1073" s="64"/>
      <c r="C1073" s="80"/>
      <c r="D1073" s="64"/>
      <c r="E1073" s="91"/>
      <c r="F1073" s="46"/>
      <c r="G1073" s="94"/>
      <c r="H1073" s="94"/>
      <c r="I1073" s="94"/>
      <c r="J1073" s="94"/>
      <c r="K1073" s="94"/>
      <c r="L1073" s="94"/>
      <c r="M1073" s="94"/>
      <c r="N1073" s="94"/>
      <c r="O1073" s="94"/>
      <c r="P1073" s="94"/>
    </row>
    <row r="1074" spans="1:16" s="47" customFormat="1" ht="15" x14ac:dyDescent="0.25">
      <c r="A1074" s="66" t="s">
        <v>19</v>
      </c>
      <c r="B1074" s="81">
        <f>B1073+B1072+B1071</f>
        <v>0</v>
      </c>
      <c r="C1074" s="81">
        <f>C1073+C1072+C1071</f>
        <v>0</v>
      </c>
      <c r="D1074" s="81">
        <f>D1073+D1072+D1071</f>
        <v>0</v>
      </c>
      <c r="E1074" s="90">
        <f>D1074-C1074</f>
        <v>0</v>
      </c>
      <c r="F1074" s="46"/>
      <c r="G1074" s="94"/>
      <c r="H1074" s="94"/>
      <c r="I1074" s="94"/>
      <c r="J1074" s="94"/>
      <c r="K1074" s="94"/>
      <c r="L1074" s="94"/>
      <c r="M1074" s="94"/>
      <c r="N1074" s="94"/>
      <c r="O1074" s="94"/>
      <c r="P1074" s="94"/>
    </row>
    <row r="1075" spans="1:16" s="47" customFormat="1" ht="15" x14ac:dyDescent="0.25">
      <c r="A1075" s="83" t="s">
        <v>12</v>
      </c>
      <c r="B1075" s="81">
        <f>B1074+B1070+B1065+B1061</f>
        <v>0</v>
      </c>
      <c r="C1075" s="81">
        <f>C1074+C1070+C1065+C1061</f>
        <v>0</v>
      </c>
      <c r="D1075" s="81">
        <f>D1074+D1070+D1065+D1061</f>
        <v>0</v>
      </c>
      <c r="E1075" s="90">
        <f>D1075-C1075</f>
        <v>0</v>
      </c>
      <c r="F1075" s="46"/>
      <c r="G1075" s="87"/>
      <c r="H1075" s="87"/>
      <c r="I1075" s="87"/>
      <c r="J1075" s="87"/>
      <c r="K1075" s="87"/>
      <c r="L1075" s="87"/>
      <c r="M1075" s="87"/>
      <c r="N1075" s="87"/>
      <c r="O1075" s="87"/>
      <c r="P1075" s="87"/>
    </row>
    <row r="1076" spans="1:16" s="47" customFormat="1" ht="15" x14ac:dyDescent="0.25">
      <c r="A1076" s="69" t="s">
        <v>111</v>
      </c>
      <c r="B1076" s="70" t="s">
        <v>1</v>
      </c>
      <c r="C1076" s="70" t="s">
        <v>3</v>
      </c>
      <c r="D1076" s="71" t="s">
        <v>3</v>
      </c>
      <c r="E1076" s="56" t="str">
        <f>$E$5</f>
        <v>2024-25+/-</v>
      </c>
      <c r="F1076" s="46"/>
      <c r="G1076" s="94"/>
      <c r="H1076" s="94"/>
      <c r="I1076" s="94"/>
      <c r="J1076" s="94"/>
      <c r="K1076" s="94"/>
      <c r="L1076" s="94"/>
      <c r="M1076" s="94"/>
      <c r="N1076" s="94"/>
      <c r="O1076" s="94"/>
      <c r="P1076" s="94"/>
    </row>
    <row r="1077" spans="1:16" s="47" customFormat="1" ht="15" x14ac:dyDescent="0.25">
      <c r="A1077" s="72" t="s">
        <v>139</v>
      </c>
      <c r="B1077" s="73" t="str">
        <f>$B$6</f>
        <v>2023-24</v>
      </c>
      <c r="C1077" s="73" t="str">
        <f>$C$6</f>
        <v>2023-24</v>
      </c>
      <c r="D1077" s="74" t="str">
        <f>$D$6</f>
        <v>2024-25</v>
      </c>
      <c r="E1077" s="75" t="str">
        <f>$E$6</f>
        <v>2023-24</v>
      </c>
      <c r="F1077" s="46"/>
      <c r="G1077" s="94"/>
      <c r="H1077" s="94"/>
      <c r="I1077" s="94"/>
      <c r="J1077" s="94"/>
      <c r="K1077" s="94"/>
      <c r="L1077" s="94"/>
      <c r="M1077" s="94"/>
      <c r="N1077" s="94"/>
      <c r="O1077" s="94"/>
      <c r="P1077" s="94"/>
    </row>
    <row r="1078" spans="1:16" s="47" customFormat="1" ht="15" x14ac:dyDescent="0.25">
      <c r="A1078" s="76" t="s">
        <v>140</v>
      </c>
      <c r="B1078" s="77"/>
      <c r="C1078" s="77"/>
      <c r="D1078" s="78"/>
      <c r="E1078" s="79"/>
      <c r="F1078" s="46"/>
      <c r="G1078" s="94"/>
      <c r="H1078" s="94"/>
      <c r="I1078" s="94"/>
      <c r="J1078" s="94"/>
      <c r="K1078" s="94"/>
      <c r="L1078" s="94"/>
      <c r="M1078" s="94"/>
      <c r="N1078" s="94"/>
      <c r="O1078" s="94"/>
      <c r="P1078" s="94"/>
    </row>
    <row r="1079" spans="1:16" s="47" customFormat="1" x14ac:dyDescent="0.2">
      <c r="A1079" s="65" t="s">
        <v>8</v>
      </c>
      <c r="B1079" s="64">
        <v>62831</v>
      </c>
      <c r="C1079" s="80">
        <v>64096</v>
      </c>
      <c r="D1079" s="64">
        <v>73069</v>
      </c>
      <c r="E1079" s="91">
        <f>D1079-C1079</f>
        <v>8973</v>
      </c>
      <c r="F1079" s="46"/>
      <c r="G1079" s="87"/>
      <c r="H1079" s="87"/>
      <c r="I1079" s="87"/>
      <c r="J1079" s="87"/>
      <c r="K1079" s="87"/>
      <c r="L1079" s="87"/>
      <c r="M1079" s="87"/>
      <c r="N1079" s="87"/>
      <c r="O1079" s="87"/>
      <c r="P1079" s="87"/>
    </row>
    <row r="1080" spans="1:16" s="47" customFormat="1" x14ac:dyDescent="0.2">
      <c r="A1080" s="65" t="s">
        <v>9</v>
      </c>
      <c r="B1080" s="64">
        <v>87</v>
      </c>
      <c r="C1080" s="80"/>
      <c r="D1080" s="64"/>
      <c r="E1080" s="91">
        <f>D1080-C1080</f>
        <v>0</v>
      </c>
      <c r="F1080" s="46"/>
      <c r="G1080" s="94"/>
      <c r="H1080" s="94"/>
      <c r="I1080" s="94"/>
      <c r="J1080" s="94"/>
      <c r="K1080" s="94"/>
      <c r="L1080" s="94"/>
      <c r="M1080" s="94"/>
      <c r="N1080" s="94"/>
      <c r="O1080" s="94"/>
      <c r="P1080" s="94"/>
    </row>
    <row r="1081" spans="1:16" s="47" customFormat="1" x14ac:dyDescent="0.2">
      <c r="A1081" s="65" t="s">
        <v>10</v>
      </c>
      <c r="B1081" s="64">
        <v>22342</v>
      </c>
      <c r="C1081" s="80">
        <v>22642</v>
      </c>
      <c r="D1081" s="64">
        <v>26305</v>
      </c>
      <c r="E1081" s="91">
        <f>D1081-C1081</f>
        <v>3663</v>
      </c>
      <c r="F1081" s="46"/>
      <c r="G1081" s="87"/>
      <c r="H1081" s="87"/>
      <c r="I1081" s="87"/>
      <c r="J1081" s="87"/>
      <c r="K1081" s="87"/>
      <c r="L1081" s="87"/>
      <c r="M1081" s="87"/>
      <c r="N1081" s="87"/>
      <c r="O1081" s="87"/>
      <c r="P1081" s="87"/>
    </row>
    <row r="1082" spans="1:16" s="47" customFormat="1" ht="15" x14ac:dyDescent="0.25">
      <c r="A1082" s="66" t="s">
        <v>11</v>
      </c>
      <c r="B1082" s="81">
        <f>B1081+B1080+B1079</f>
        <v>85260</v>
      </c>
      <c r="C1082" s="81">
        <f>C1081+C1080+C1079</f>
        <v>86738</v>
      </c>
      <c r="D1082" s="81">
        <f>D1081+D1080+D1079</f>
        <v>99374</v>
      </c>
      <c r="E1082" s="90">
        <f>D1082-C1082</f>
        <v>12636</v>
      </c>
      <c r="F1082" s="46"/>
      <c r="G1082" s="87"/>
      <c r="H1082" s="87"/>
      <c r="I1082" s="87"/>
      <c r="J1082" s="87"/>
      <c r="K1082" s="87"/>
      <c r="L1082" s="87"/>
      <c r="M1082" s="87"/>
      <c r="N1082" s="87"/>
      <c r="O1082" s="87"/>
      <c r="P1082" s="87"/>
    </row>
    <row r="1083" spans="1:16" s="47" customFormat="1" x14ac:dyDescent="0.2">
      <c r="A1083" s="65" t="s">
        <v>20</v>
      </c>
      <c r="B1083" s="64">
        <v>57</v>
      </c>
      <c r="C1083" s="80"/>
      <c r="D1083" s="64">
        <v>750</v>
      </c>
      <c r="E1083" s="91">
        <f>D1083-C1083</f>
        <v>750</v>
      </c>
      <c r="F1083" s="46"/>
      <c r="G1083" s="87"/>
      <c r="H1083" s="87"/>
      <c r="I1083" s="87"/>
      <c r="J1083" s="87"/>
      <c r="K1083" s="87"/>
      <c r="L1083" s="87"/>
      <c r="M1083" s="87"/>
      <c r="N1083" s="87"/>
      <c r="O1083" s="87"/>
      <c r="P1083" s="87"/>
    </row>
    <row r="1084" spans="1:16" s="47" customFormat="1" x14ac:dyDescent="0.2">
      <c r="A1084" s="65" t="s">
        <v>21</v>
      </c>
      <c r="B1084" s="64"/>
      <c r="C1084" s="80"/>
      <c r="D1084" s="64"/>
      <c r="E1084" s="91"/>
      <c r="F1084" s="46"/>
      <c r="G1084" s="87"/>
      <c r="H1084" s="87"/>
      <c r="I1084" s="87"/>
      <c r="J1084" s="87"/>
      <c r="K1084" s="87"/>
      <c r="L1084" s="87"/>
      <c r="M1084" s="87"/>
      <c r="N1084" s="87"/>
      <c r="O1084" s="87"/>
      <c r="P1084" s="87"/>
    </row>
    <row r="1085" spans="1:16" s="47" customFormat="1" x14ac:dyDescent="0.2">
      <c r="A1085" s="65" t="s">
        <v>22</v>
      </c>
      <c r="B1085" s="64"/>
      <c r="C1085" s="80"/>
      <c r="D1085" s="64">
        <v>200</v>
      </c>
      <c r="E1085" s="91">
        <f t="shared" ref="E1085" si="75">D1085-C1085</f>
        <v>200</v>
      </c>
      <c r="F1085" s="46"/>
      <c r="G1085" s="94"/>
      <c r="H1085" s="94"/>
      <c r="I1085" s="94"/>
      <c r="J1085" s="94"/>
      <c r="K1085" s="94"/>
      <c r="L1085" s="94"/>
      <c r="M1085" s="94"/>
      <c r="N1085" s="94"/>
      <c r="O1085" s="94"/>
      <c r="P1085" s="94"/>
    </row>
    <row r="1086" spans="1:16" s="47" customFormat="1" ht="15" x14ac:dyDescent="0.25">
      <c r="A1086" s="66" t="s">
        <v>17</v>
      </c>
      <c r="B1086" s="81">
        <f>B1085+B1084+B1083</f>
        <v>57</v>
      </c>
      <c r="C1086" s="81">
        <f>C1085+C1084+C1083</f>
        <v>0</v>
      </c>
      <c r="D1086" s="81">
        <f>D1085+D1084+D1083</f>
        <v>950</v>
      </c>
      <c r="E1086" s="90">
        <f>D1086-C1086</f>
        <v>950</v>
      </c>
      <c r="F1086" s="46"/>
      <c r="G1086" s="87"/>
      <c r="H1086" s="87"/>
      <c r="I1086" s="87"/>
      <c r="J1086" s="87"/>
      <c r="K1086" s="87"/>
      <c r="L1086" s="87"/>
      <c r="M1086" s="87"/>
      <c r="N1086" s="87"/>
      <c r="O1086" s="87"/>
      <c r="P1086" s="87"/>
    </row>
    <row r="1087" spans="1:16" s="47" customFormat="1" x14ac:dyDescent="0.2">
      <c r="A1087" s="65" t="s">
        <v>23</v>
      </c>
      <c r="B1087" s="64"/>
      <c r="C1087" s="80"/>
      <c r="D1087" s="64"/>
      <c r="E1087" s="91"/>
      <c r="F1087" s="46"/>
      <c r="G1087" s="94"/>
      <c r="H1087" s="94"/>
      <c r="I1087" s="94"/>
      <c r="J1087" s="94"/>
      <c r="K1087" s="94"/>
      <c r="L1087" s="94"/>
      <c r="M1087" s="94"/>
      <c r="N1087" s="94"/>
      <c r="O1087" s="94"/>
      <c r="P1087" s="94"/>
    </row>
    <row r="1088" spans="1:16" s="47" customFormat="1" x14ac:dyDescent="0.2">
      <c r="A1088" s="65" t="s">
        <v>24</v>
      </c>
      <c r="B1088" s="64"/>
      <c r="C1088" s="80"/>
      <c r="D1088" s="64"/>
      <c r="E1088" s="91"/>
      <c r="F1088" s="46"/>
      <c r="G1088" s="94"/>
      <c r="H1088" s="94"/>
      <c r="I1088" s="94"/>
      <c r="J1088" s="94"/>
      <c r="K1088" s="94"/>
      <c r="L1088" s="94"/>
      <c r="M1088" s="94"/>
      <c r="N1088" s="94"/>
      <c r="O1088" s="94"/>
      <c r="P1088" s="94"/>
    </row>
    <row r="1089" spans="1:16" s="47" customFormat="1" x14ac:dyDescent="0.2">
      <c r="A1089" s="65" t="s">
        <v>25</v>
      </c>
      <c r="B1089" s="64"/>
      <c r="C1089" s="80"/>
      <c r="D1089" s="64"/>
      <c r="E1089" s="91"/>
      <c r="F1089" s="46"/>
      <c r="G1089" s="94"/>
      <c r="H1089" s="94"/>
      <c r="I1089" s="94"/>
      <c r="J1089" s="94"/>
      <c r="K1089" s="94"/>
      <c r="L1089" s="94"/>
      <c r="M1089" s="94"/>
      <c r="N1089" s="94"/>
      <c r="O1089" s="94"/>
      <c r="P1089" s="94"/>
    </row>
    <row r="1090" spans="1:16" s="47" customFormat="1" x14ac:dyDescent="0.2">
      <c r="A1090" s="65" t="s">
        <v>26</v>
      </c>
      <c r="B1090" s="64"/>
      <c r="C1090" s="80"/>
      <c r="D1090" s="64"/>
      <c r="E1090" s="91"/>
      <c r="F1090" s="46"/>
      <c r="G1090" s="94"/>
      <c r="H1090" s="94"/>
      <c r="I1090" s="94"/>
      <c r="J1090" s="94"/>
      <c r="K1090" s="94"/>
      <c r="L1090" s="94"/>
      <c r="M1090" s="94"/>
      <c r="N1090" s="94"/>
      <c r="O1090" s="94"/>
      <c r="P1090" s="94"/>
    </row>
    <row r="1091" spans="1:16" s="47" customFormat="1" ht="15" x14ac:dyDescent="0.25">
      <c r="A1091" s="66" t="s">
        <v>18</v>
      </c>
      <c r="B1091" s="81">
        <f>B1090+B1089+B1088+B1087</f>
        <v>0</v>
      </c>
      <c r="C1091" s="81">
        <f>C1090+C1089+C1088+C1087</f>
        <v>0</v>
      </c>
      <c r="D1091" s="81">
        <f>D1090+D1089+D1088+D1087</f>
        <v>0</v>
      </c>
      <c r="E1091" s="90">
        <f>D1091-C1091</f>
        <v>0</v>
      </c>
      <c r="F1091" s="46"/>
      <c r="G1091" s="94"/>
      <c r="H1091" s="94"/>
      <c r="I1091" s="94"/>
      <c r="J1091" s="94"/>
      <c r="K1091" s="94"/>
      <c r="L1091" s="94"/>
      <c r="M1091" s="94"/>
      <c r="N1091" s="94"/>
      <c r="O1091" s="94"/>
      <c r="P1091" s="94"/>
    </row>
    <row r="1092" spans="1:16" s="47" customFormat="1" x14ac:dyDescent="0.2">
      <c r="A1092" s="65" t="s">
        <v>27</v>
      </c>
      <c r="B1092" s="64"/>
      <c r="C1092" s="80"/>
      <c r="D1092" s="64"/>
      <c r="E1092" s="91"/>
      <c r="F1092" s="46"/>
      <c r="G1092" s="94"/>
      <c r="H1092" s="94"/>
      <c r="I1092" s="94"/>
      <c r="J1092" s="94"/>
      <c r="K1092" s="94"/>
      <c r="L1092" s="94"/>
      <c r="M1092" s="94"/>
      <c r="N1092" s="94"/>
      <c r="O1092" s="94"/>
      <c r="P1092" s="94"/>
    </row>
    <row r="1093" spans="1:16" s="47" customFormat="1" x14ac:dyDescent="0.2">
      <c r="A1093" s="65" t="s">
        <v>28</v>
      </c>
      <c r="B1093" s="64"/>
      <c r="C1093" s="80"/>
      <c r="D1093" s="64"/>
      <c r="E1093" s="91"/>
      <c r="F1093" s="46"/>
      <c r="G1093" s="94"/>
      <c r="H1093" s="94"/>
      <c r="I1093" s="94"/>
      <c r="J1093" s="94"/>
      <c r="K1093" s="94"/>
      <c r="L1093" s="94"/>
      <c r="M1093" s="94"/>
      <c r="N1093" s="94"/>
      <c r="O1093" s="94"/>
      <c r="P1093" s="94"/>
    </row>
    <row r="1094" spans="1:16" s="47" customFormat="1" x14ac:dyDescent="0.2">
      <c r="A1094" s="65" t="s">
        <v>29</v>
      </c>
      <c r="B1094" s="64"/>
      <c r="C1094" s="80"/>
      <c r="D1094" s="64"/>
      <c r="E1094" s="91"/>
      <c r="F1094" s="46"/>
      <c r="G1094" s="94"/>
      <c r="H1094" s="94"/>
      <c r="I1094" s="94"/>
      <c r="J1094" s="94"/>
      <c r="K1094" s="94"/>
      <c r="L1094" s="94"/>
      <c r="M1094" s="94"/>
      <c r="N1094" s="94"/>
      <c r="O1094" s="94"/>
      <c r="P1094" s="94"/>
    </row>
    <row r="1095" spans="1:16" s="47" customFormat="1" ht="15" x14ac:dyDescent="0.25">
      <c r="A1095" s="66" t="s">
        <v>19</v>
      </c>
      <c r="B1095" s="81">
        <f>B1094+B1093+B1092</f>
        <v>0</v>
      </c>
      <c r="C1095" s="81">
        <f>C1094+C1093+C1092</f>
        <v>0</v>
      </c>
      <c r="D1095" s="81">
        <f>D1094+D1093+D1092</f>
        <v>0</v>
      </c>
      <c r="E1095" s="90">
        <f>D1095-C1095</f>
        <v>0</v>
      </c>
      <c r="F1095" s="46"/>
      <c r="G1095" s="94"/>
      <c r="H1095" s="94"/>
      <c r="I1095" s="94"/>
      <c r="J1095" s="94"/>
      <c r="K1095" s="94"/>
      <c r="L1095" s="94"/>
      <c r="M1095" s="94"/>
      <c r="N1095" s="94"/>
      <c r="O1095" s="94"/>
      <c r="P1095" s="94"/>
    </row>
    <row r="1096" spans="1:16" s="47" customFormat="1" ht="15" x14ac:dyDescent="0.25">
      <c r="A1096" s="83" t="s">
        <v>12</v>
      </c>
      <c r="B1096" s="81">
        <f>B1095+B1091+B1086+B1082</f>
        <v>85317</v>
      </c>
      <c r="C1096" s="81">
        <f>C1095+C1091+C1086+C1082</f>
        <v>86738</v>
      </c>
      <c r="D1096" s="81">
        <f>D1095+D1091+D1086+D1082</f>
        <v>100324</v>
      </c>
      <c r="E1096" s="90">
        <f>D1096-C1096</f>
        <v>13586</v>
      </c>
      <c r="F1096" s="46"/>
      <c r="G1096" s="87"/>
      <c r="H1096" s="87"/>
      <c r="I1096" s="87"/>
      <c r="J1096" s="87"/>
      <c r="K1096" s="87"/>
      <c r="L1096" s="87"/>
      <c r="M1096" s="87"/>
      <c r="N1096" s="87"/>
      <c r="O1096" s="87"/>
      <c r="P1096" s="87"/>
    </row>
    <row r="1097" spans="1:16" s="47" customFormat="1" ht="15" x14ac:dyDescent="0.25">
      <c r="A1097" s="69" t="s">
        <v>111</v>
      </c>
      <c r="B1097" s="70" t="s">
        <v>1</v>
      </c>
      <c r="C1097" s="70" t="s">
        <v>3</v>
      </c>
      <c r="D1097" s="71" t="s">
        <v>3</v>
      </c>
      <c r="E1097" s="56" t="str">
        <f>$E$5</f>
        <v>2024-25+/-</v>
      </c>
      <c r="F1097" s="46"/>
      <c r="G1097" s="94"/>
      <c r="H1097" s="94"/>
      <c r="I1097" s="94"/>
      <c r="J1097" s="94"/>
      <c r="K1097" s="94"/>
      <c r="L1097" s="94"/>
      <c r="M1097" s="94"/>
      <c r="N1097" s="94"/>
      <c r="O1097" s="94"/>
      <c r="P1097" s="94"/>
    </row>
    <row r="1098" spans="1:16" s="47" customFormat="1" ht="15" x14ac:dyDescent="0.25">
      <c r="A1098" s="72" t="s">
        <v>141</v>
      </c>
      <c r="B1098" s="73" t="str">
        <f>$B$6</f>
        <v>2023-24</v>
      </c>
      <c r="C1098" s="73" t="str">
        <f>$C$6</f>
        <v>2023-24</v>
      </c>
      <c r="D1098" s="74" t="str">
        <f>$D$6</f>
        <v>2024-25</v>
      </c>
      <c r="E1098" s="75" t="str">
        <f>$E$6</f>
        <v>2023-24</v>
      </c>
      <c r="F1098" s="46"/>
      <c r="G1098" s="94"/>
      <c r="H1098" s="94"/>
      <c r="I1098" s="94"/>
      <c r="J1098" s="94"/>
      <c r="K1098" s="94"/>
      <c r="L1098" s="94"/>
      <c r="M1098" s="94"/>
      <c r="N1098" s="94"/>
      <c r="O1098" s="94"/>
      <c r="P1098" s="94"/>
    </row>
    <row r="1099" spans="1:16" s="47" customFormat="1" ht="15" x14ac:dyDescent="0.25">
      <c r="A1099" s="76" t="s">
        <v>142</v>
      </c>
      <c r="B1099" s="77"/>
      <c r="C1099" s="77"/>
      <c r="D1099" s="78"/>
      <c r="E1099" s="79"/>
      <c r="F1099" s="46"/>
      <c r="G1099" s="94"/>
      <c r="H1099" s="94"/>
      <c r="I1099" s="94"/>
      <c r="J1099" s="94"/>
      <c r="K1099" s="94"/>
      <c r="L1099" s="94"/>
      <c r="M1099" s="94"/>
      <c r="N1099" s="94"/>
      <c r="O1099" s="94"/>
      <c r="P1099" s="94"/>
    </row>
    <row r="1100" spans="1:16" s="47" customFormat="1" x14ac:dyDescent="0.2">
      <c r="A1100" s="65" t="s">
        <v>8</v>
      </c>
      <c r="B1100" s="64"/>
      <c r="C1100" s="80"/>
      <c r="D1100" s="64"/>
      <c r="E1100" s="91"/>
      <c r="F1100" s="46"/>
      <c r="G1100" s="94"/>
      <c r="H1100" s="94"/>
      <c r="I1100" s="94"/>
      <c r="J1100" s="94"/>
      <c r="K1100" s="94"/>
      <c r="L1100" s="94"/>
      <c r="M1100" s="94"/>
      <c r="N1100" s="94"/>
      <c r="O1100" s="94"/>
      <c r="P1100" s="94"/>
    </row>
    <row r="1101" spans="1:16" s="47" customFormat="1" x14ac:dyDescent="0.2">
      <c r="A1101" s="65" t="s">
        <v>9</v>
      </c>
      <c r="B1101" s="64"/>
      <c r="C1101" s="80"/>
      <c r="D1101" s="64"/>
      <c r="E1101" s="91"/>
      <c r="F1101" s="46"/>
      <c r="G1101" s="94"/>
      <c r="H1101" s="94"/>
      <c r="I1101" s="94"/>
      <c r="J1101" s="94"/>
      <c r="K1101" s="94"/>
      <c r="L1101" s="94"/>
      <c r="M1101" s="94"/>
      <c r="N1101" s="94"/>
      <c r="O1101" s="94"/>
      <c r="P1101" s="94"/>
    </row>
    <row r="1102" spans="1:16" s="47" customFormat="1" x14ac:dyDescent="0.2">
      <c r="A1102" s="65" t="s">
        <v>10</v>
      </c>
      <c r="B1102" s="64">
        <v>38985</v>
      </c>
      <c r="C1102" s="80">
        <v>39711</v>
      </c>
      <c r="D1102" s="64">
        <v>22550</v>
      </c>
      <c r="E1102" s="91">
        <f>D1102-C1102</f>
        <v>-17161</v>
      </c>
      <c r="F1102" s="46"/>
      <c r="G1102" s="87"/>
      <c r="H1102" s="87"/>
      <c r="I1102" s="87"/>
      <c r="J1102" s="87"/>
      <c r="K1102" s="87"/>
      <c r="L1102" s="87"/>
      <c r="M1102" s="87"/>
      <c r="N1102" s="87"/>
      <c r="O1102" s="87"/>
      <c r="P1102" s="87"/>
    </row>
    <row r="1103" spans="1:16" s="47" customFormat="1" ht="15" x14ac:dyDescent="0.25">
      <c r="A1103" s="66" t="s">
        <v>11</v>
      </c>
      <c r="B1103" s="81">
        <f>B1102+B1101+B1100</f>
        <v>38985</v>
      </c>
      <c r="C1103" s="81">
        <f>C1102+C1101+C1100</f>
        <v>39711</v>
      </c>
      <c r="D1103" s="81">
        <f>D1102+D1101+D1100</f>
        <v>22550</v>
      </c>
      <c r="E1103" s="90">
        <f>D1103-C1103</f>
        <v>-17161</v>
      </c>
      <c r="F1103" s="46"/>
      <c r="G1103" s="87"/>
      <c r="H1103" s="87"/>
      <c r="I1103" s="87"/>
      <c r="J1103" s="87"/>
      <c r="K1103" s="87"/>
      <c r="L1103" s="87"/>
      <c r="M1103" s="87"/>
      <c r="N1103" s="87"/>
      <c r="O1103" s="87"/>
      <c r="P1103" s="87"/>
    </row>
    <row r="1104" spans="1:16" s="47" customFormat="1" x14ac:dyDescent="0.2">
      <c r="A1104" s="65" t="s">
        <v>20</v>
      </c>
      <c r="B1104" s="64"/>
      <c r="C1104" s="80"/>
      <c r="D1104" s="64"/>
      <c r="E1104" s="91"/>
      <c r="F1104" s="46"/>
      <c r="G1104" s="94"/>
      <c r="H1104" s="94"/>
      <c r="I1104" s="94"/>
      <c r="J1104" s="94"/>
      <c r="K1104" s="94"/>
      <c r="L1104" s="94"/>
      <c r="M1104" s="94"/>
      <c r="N1104" s="94"/>
      <c r="O1104" s="94"/>
      <c r="P1104" s="94"/>
    </row>
    <row r="1105" spans="1:16" s="47" customFormat="1" x14ac:dyDescent="0.2">
      <c r="A1105" s="65" t="s">
        <v>21</v>
      </c>
      <c r="B1105" s="64"/>
      <c r="C1105" s="80"/>
      <c r="D1105" s="64"/>
      <c r="E1105" s="91"/>
      <c r="F1105" s="46"/>
      <c r="G1105" s="94"/>
      <c r="H1105" s="94"/>
      <c r="I1105" s="94"/>
      <c r="J1105" s="94"/>
      <c r="K1105" s="94"/>
      <c r="L1105" s="94"/>
      <c r="M1105" s="94"/>
      <c r="N1105" s="94"/>
      <c r="O1105" s="94"/>
      <c r="P1105" s="94"/>
    </row>
    <row r="1106" spans="1:16" s="47" customFormat="1" x14ac:dyDescent="0.2">
      <c r="A1106" s="65" t="s">
        <v>22</v>
      </c>
      <c r="B1106" s="64"/>
      <c r="C1106" s="80"/>
      <c r="D1106" s="64"/>
      <c r="E1106" s="91"/>
      <c r="F1106" s="46"/>
      <c r="G1106" s="94"/>
      <c r="H1106" s="94"/>
      <c r="I1106" s="94"/>
      <c r="J1106" s="94"/>
      <c r="K1106" s="94"/>
      <c r="L1106" s="94"/>
      <c r="M1106" s="94"/>
      <c r="N1106" s="94"/>
      <c r="O1106" s="94"/>
      <c r="P1106" s="94"/>
    </row>
    <row r="1107" spans="1:16" s="47" customFormat="1" ht="15" x14ac:dyDescent="0.25">
      <c r="A1107" s="66" t="s">
        <v>17</v>
      </c>
      <c r="B1107" s="81">
        <f>B1106+B1105+B1104</f>
        <v>0</v>
      </c>
      <c r="C1107" s="81">
        <f>C1106+C1105+C1104</f>
        <v>0</v>
      </c>
      <c r="D1107" s="81">
        <f>D1106+D1105+D1104</f>
        <v>0</v>
      </c>
      <c r="E1107" s="90">
        <f>D1107-C1107</f>
        <v>0</v>
      </c>
      <c r="F1107" s="46"/>
      <c r="G1107" s="94"/>
      <c r="H1107" s="94"/>
      <c r="I1107" s="94"/>
      <c r="J1107" s="94"/>
      <c r="K1107" s="94"/>
      <c r="L1107" s="94"/>
      <c r="M1107" s="94"/>
      <c r="N1107" s="94"/>
      <c r="O1107" s="94"/>
      <c r="P1107" s="94"/>
    </row>
    <row r="1108" spans="1:16" s="47" customFormat="1" x14ac:dyDescent="0.2">
      <c r="A1108" s="65" t="s">
        <v>23</v>
      </c>
      <c r="B1108" s="64"/>
      <c r="C1108" s="80"/>
      <c r="D1108" s="64"/>
      <c r="E1108" s="91"/>
      <c r="F1108" s="46"/>
      <c r="G1108" s="94"/>
      <c r="H1108" s="94"/>
      <c r="I1108" s="94"/>
      <c r="J1108" s="94"/>
      <c r="K1108" s="94"/>
      <c r="L1108" s="94"/>
      <c r="M1108" s="94"/>
      <c r="N1108" s="94"/>
      <c r="O1108" s="94"/>
      <c r="P1108" s="94"/>
    </row>
    <row r="1109" spans="1:16" s="47" customFormat="1" x14ac:dyDescent="0.2">
      <c r="A1109" s="65" t="s">
        <v>24</v>
      </c>
      <c r="B1109" s="64"/>
      <c r="C1109" s="80"/>
      <c r="D1109" s="64"/>
      <c r="E1109" s="91"/>
      <c r="F1109" s="46"/>
      <c r="G1109" s="94"/>
      <c r="H1109" s="94"/>
      <c r="I1109" s="94"/>
      <c r="J1109" s="94"/>
      <c r="K1109" s="94"/>
      <c r="L1109" s="94"/>
      <c r="M1109" s="94"/>
      <c r="N1109" s="94"/>
      <c r="O1109" s="94"/>
      <c r="P1109" s="94"/>
    </row>
    <row r="1110" spans="1:16" x14ac:dyDescent="0.2">
      <c r="A1110" s="65" t="s">
        <v>25</v>
      </c>
      <c r="B1110" s="64"/>
      <c r="C1110" s="80"/>
      <c r="D1110" s="64"/>
      <c r="E1110" s="91"/>
    </row>
    <row r="1111" spans="1:16" x14ac:dyDescent="0.2">
      <c r="A1111" s="65" t="s">
        <v>26</v>
      </c>
      <c r="B1111" s="64"/>
      <c r="C1111" s="80"/>
      <c r="D1111" s="64"/>
      <c r="E1111" s="91"/>
    </row>
    <row r="1112" spans="1:16" ht="15" x14ac:dyDescent="0.25">
      <c r="A1112" s="66" t="s">
        <v>18</v>
      </c>
      <c r="B1112" s="81">
        <f>B1111+B1110+B1109+B1108</f>
        <v>0</v>
      </c>
      <c r="C1112" s="81">
        <f>C1111+C1110+C1109+C1108</f>
        <v>0</v>
      </c>
      <c r="D1112" s="81">
        <f>D1111+D1110+D1109+D1108</f>
        <v>0</v>
      </c>
      <c r="E1112" s="90">
        <f>D1112-C1112</f>
        <v>0</v>
      </c>
    </row>
    <row r="1113" spans="1:16" x14ac:dyDescent="0.2">
      <c r="A1113" s="65" t="s">
        <v>27</v>
      </c>
      <c r="B1113" s="64"/>
      <c r="C1113" s="80"/>
      <c r="D1113" s="64"/>
      <c r="E1113" s="91"/>
    </row>
    <row r="1114" spans="1:16" x14ac:dyDescent="0.2">
      <c r="A1114" s="65" t="s">
        <v>28</v>
      </c>
      <c r="B1114" s="64"/>
      <c r="C1114" s="80"/>
      <c r="D1114" s="64"/>
      <c r="E1114" s="91"/>
    </row>
    <row r="1115" spans="1:16" x14ac:dyDescent="0.2">
      <c r="A1115" s="65" t="s">
        <v>29</v>
      </c>
      <c r="B1115" s="64"/>
      <c r="C1115" s="80"/>
      <c r="D1115" s="64"/>
      <c r="E1115" s="91"/>
    </row>
    <row r="1116" spans="1:16" ht="15" x14ac:dyDescent="0.25">
      <c r="A1116" s="66" t="s">
        <v>19</v>
      </c>
      <c r="B1116" s="81">
        <f>B1115+B1114+B1113</f>
        <v>0</v>
      </c>
      <c r="C1116" s="81">
        <f>C1115+C1114+C1113</f>
        <v>0</v>
      </c>
      <c r="D1116" s="81">
        <f>D1115+D1114+D1113</f>
        <v>0</v>
      </c>
      <c r="E1116" s="90">
        <f>D1116-C1116</f>
        <v>0</v>
      </c>
    </row>
    <row r="1117" spans="1:16" ht="15" x14ac:dyDescent="0.25">
      <c r="A1117" s="83" t="s">
        <v>12</v>
      </c>
      <c r="B1117" s="81">
        <f>B1116+B1112+B1107+B1103</f>
        <v>38985</v>
      </c>
      <c r="C1117" s="81">
        <f>C1116+C1112+C1107+C1103</f>
        <v>39711</v>
      </c>
      <c r="D1117" s="81">
        <f>D1116+D1112+D1107+D1103</f>
        <v>22550</v>
      </c>
      <c r="E1117" s="90">
        <f>D1117-C1117</f>
        <v>-17161</v>
      </c>
      <c r="G1117" s="87"/>
      <c r="H1117" s="87"/>
      <c r="I1117" s="87"/>
      <c r="J1117" s="87"/>
      <c r="K1117" s="87"/>
      <c r="L1117" s="87"/>
      <c r="M1117" s="87"/>
      <c r="N1117" s="87"/>
      <c r="O1117" s="87"/>
      <c r="P1117" s="87"/>
    </row>
    <row r="1118" spans="1:16" ht="15" x14ac:dyDescent="0.25">
      <c r="A1118" s="69" t="s">
        <v>143</v>
      </c>
      <c r="B1118" s="54" t="s">
        <v>1</v>
      </c>
      <c r="C1118" s="54" t="s">
        <v>3</v>
      </c>
      <c r="D1118" s="55" t="s">
        <v>3</v>
      </c>
      <c r="E1118" s="56" t="s">
        <v>144</v>
      </c>
    </row>
    <row r="1119" spans="1:16" ht="15" x14ac:dyDescent="0.25">
      <c r="A1119" s="72" t="s">
        <v>145</v>
      </c>
      <c r="B1119" s="73" t="str">
        <f>$B$6</f>
        <v>2023-24</v>
      </c>
      <c r="C1119" s="73" t="str">
        <f>$C$6</f>
        <v>2023-24</v>
      </c>
      <c r="D1119" s="74" t="str">
        <f>$D$6</f>
        <v>2024-25</v>
      </c>
      <c r="E1119" s="75" t="str">
        <f>$E$6</f>
        <v>2023-24</v>
      </c>
    </row>
    <row r="1120" spans="1:16" ht="15" x14ac:dyDescent="0.25">
      <c r="A1120" s="76" t="s">
        <v>42</v>
      </c>
      <c r="B1120" s="61"/>
      <c r="C1120" s="61"/>
      <c r="D1120" s="62"/>
      <c r="E1120" s="63"/>
    </row>
    <row r="1121" spans="1:16" x14ac:dyDescent="0.2">
      <c r="A1121" s="99" t="s">
        <v>8</v>
      </c>
      <c r="B1121" s="64">
        <f>B1142+B1163+B1205+B1226+B1247+B1268+B1289+B1310+B1331+B1352+B1373+B1184</f>
        <v>2353086</v>
      </c>
      <c r="C1121" s="64">
        <f t="shared" ref="C1121:C1123" si="76">C1142+C1163+C1205+C1226+C1247+C1268+C1289+C1310+C1331+C1352+C1373+C1184</f>
        <v>2394178</v>
      </c>
      <c r="D1121" s="64">
        <f>D1142+D1163+D1205+D1226+D1247+D1268+D1289+D1310+D1331+D1352+D1373+D1184</f>
        <v>2444009</v>
      </c>
      <c r="E1121" s="89">
        <f t="shared" ref="E1121:E1138" si="77">D1121-C1121</f>
        <v>49831</v>
      </c>
      <c r="G1121" s="87">
        <v>2353086</v>
      </c>
      <c r="H1121" s="87">
        <v>2394178</v>
      </c>
      <c r="I1121" s="87">
        <v>2444009</v>
      </c>
      <c r="J1121" s="87">
        <v>49831</v>
      </c>
      <c r="K1121" s="87"/>
      <c r="L1121" s="87">
        <f t="shared" ref="L1121:L1138" si="78">B1121-G1121</f>
        <v>0</v>
      </c>
      <c r="M1121" s="87">
        <f t="shared" ref="M1121:M1138" si="79">C1121-H1121</f>
        <v>0</v>
      </c>
      <c r="N1121" s="87">
        <f t="shared" ref="N1121:N1138" si="80">D1121-I1121</f>
        <v>0</v>
      </c>
      <c r="O1121" s="87">
        <f t="shared" ref="O1121:O1138" si="81">E1121-J1121</f>
        <v>0</v>
      </c>
      <c r="P1121" s="87"/>
    </row>
    <row r="1122" spans="1:16" x14ac:dyDescent="0.2">
      <c r="A1122" s="99" t="s">
        <v>9</v>
      </c>
      <c r="B1122" s="64">
        <f t="shared" ref="B1122:B1123" si="82">B1143+B1164+B1206+B1227+B1248+B1269+B1290+B1311+B1332+B1353+B1374+B1185</f>
        <v>20304</v>
      </c>
      <c r="C1122" s="64">
        <f t="shared" si="76"/>
        <v>20552</v>
      </c>
      <c r="D1122" s="64">
        <f>D1143+D1164+D1206+D1227+D1248+D1269+D1290+D1311+D1332+D1353+D1374+D1185</f>
        <v>22000</v>
      </c>
      <c r="E1122" s="89">
        <f t="shared" si="77"/>
        <v>1448</v>
      </c>
      <c r="G1122" s="87">
        <v>20304</v>
      </c>
      <c r="H1122" s="87">
        <v>20552</v>
      </c>
      <c r="I1122" s="87">
        <v>22000</v>
      </c>
      <c r="J1122" s="87">
        <v>1448</v>
      </c>
      <c r="K1122" s="87"/>
      <c r="L1122" s="87">
        <f t="shared" si="78"/>
        <v>0</v>
      </c>
      <c r="M1122" s="87">
        <f t="shared" si="79"/>
        <v>0</v>
      </c>
      <c r="N1122" s="87">
        <f t="shared" si="80"/>
        <v>0</v>
      </c>
      <c r="O1122" s="87">
        <f t="shared" si="81"/>
        <v>0</v>
      </c>
      <c r="P1122" s="87"/>
    </row>
    <row r="1123" spans="1:16" x14ac:dyDescent="0.2">
      <c r="A1123" s="99" t="s">
        <v>10</v>
      </c>
      <c r="B1123" s="64">
        <f t="shared" si="82"/>
        <v>1143815</v>
      </c>
      <c r="C1123" s="64">
        <f t="shared" si="76"/>
        <v>1163822</v>
      </c>
      <c r="D1123" s="64">
        <f>D1144+D1165+D1207+D1228+D1249+D1270+D1291+D1312+D1333+D1354+D1375+D1186</f>
        <v>1022361</v>
      </c>
      <c r="E1123" s="89">
        <f t="shared" si="77"/>
        <v>-141461</v>
      </c>
      <c r="G1123" s="87">
        <v>1143815</v>
      </c>
      <c r="H1123" s="87">
        <v>1163822</v>
      </c>
      <c r="I1123" s="87">
        <v>1022361</v>
      </c>
      <c r="J1123" s="87">
        <v>-141461</v>
      </c>
      <c r="K1123" s="87"/>
      <c r="L1123" s="87">
        <f t="shared" si="78"/>
        <v>0</v>
      </c>
      <c r="M1123" s="87">
        <f t="shared" si="79"/>
        <v>0</v>
      </c>
      <c r="N1123" s="87">
        <f t="shared" si="80"/>
        <v>0</v>
      </c>
      <c r="O1123" s="87">
        <f t="shared" si="81"/>
        <v>0</v>
      </c>
      <c r="P1123" s="87"/>
    </row>
    <row r="1124" spans="1:16" ht="15" x14ac:dyDescent="0.25">
      <c r="A1124" s="100" t="s">
        <v>11</v>
      </c>
      <c r="B1124" s="67">
        <f>B1123+B1122+B1121</f>
        <v>3517205</v>
      </c>
      <c r="C1124" s="67">
        <f>C1123+C1122+C1121</f>
        <v>3578552</v>
      </c>
      <c r="D1124" s="67">
        <f>D1123+D1122+D1121</f>
        <v>3488370</v>
      </c>
      <c r="E1124" s="92">
        <f t="shared" si="77"/>
        <v>-90182</v>
      </c>
      <c r="G1124" s="87">
        <v>3517205</v>
      </c>
      <c r="H1124" s="87">
        <v>3578552</v>
      </c>
      <c r="I1124" s="87">
        <v>3488370</v>
      </c>
      <c r="J1124" s="87">
        <v>-90182</v>
      </c>
      <c r="K1124" s="87"/>
      <c r="L1124" s="87">
        <f t="shared" si="78"/>
        <v>0</v>
      </c>
      <c r="M1124" s="87">
        <f t="shared" si="79"/>
        <v>0</v>
      </c>
      <c r="N1124" s="87">
        <f t="shared" si="80"/>
        <v>0</v>
      </c>
      <c r="O1124" s="87">
        <f t="shared" si="81"/>
        <v>0</v>
      </c>
      <c r="P1124" s="87"/>
    </row>
    <row r="1125" spans="1:16" x14ac:dyDescent="0.2">
      <c r="A1125" s="99" t="s">
        <v>20</v>
      </c>
      <c r="B1125" s="64">
        <f t="shared" ref="B1125:D1127" si="83">B1146+B1167+B1209+B1230+B1251+B1272+B1293+B1314+B1335+B1356+B1377+B1188</f>
        <v>37472</v>
      </c>
      <c r="C1125" s="64">
        <f t="shared" si="83"/>
        <v>37970</v>
      </c>
      <c r="D1125" s="64">
        <f t="shared" si="83"/>
        <v>58450</v>
      </c>
      <c r="E1125" s="89">
        <f t="shared" si="77"/>
        <v>20480</v>
      </c>
      <c r="G1125" s="87">
        <v>37472</v>
      </c>
      <c r="H1125" s="87">
        <v>37970</v>
      </c>
      <c r="I1125" s="87">
        <v>58450</v>
      </c>
      <c r="J1125" s="87">
        <v>20480</v>
      </c>
      <c r="K1125" s="87"/>
      <c r="L1125" s="87">
        <f t="shared" si="78"/>
        <v>0</v>
      </c>
      <c r="M1125" s="87">
        <f t="shared" si="79"/>
        <v>0</v>
      </c>
      <c r="N1125" s="87">
        <f t="shared" si="80"/>
        <v>0</v>
      </c>
      <c r="O1125" s="87">
        <f t="shared" si="81"/>
        <v>0</v>
      </c>
      <c r="P1125" s="87"/>
    </row>
    <row r="1126" spans="1:16" x14ac:dyDescent="0.2">
      <c r="A1126" s="99" t="s">
        <v>21</v>
      </c>
      <c r="B1126" s="64">
        <f t="shared" si="83"/>
        <v>159144</v>
      </c>
      <c r="C1126" s="64">
        <f t="shared" si="83"/>
        <v>161981</v>
      </c>
      <c r="D1126" s="64">
        <f t="shared" si="83"/>
        <v>158698</v>
      </c>
      <c r="E1126" s="89">
        <f t="shared" si="77"/>
        <v>-3283</v>
      </c>
      <c r="G1126" s="87">
        <v>159144</v>
      </c>
      <c r="H1126" s="87">
        <v>161981</v>
      </c>
      <c r="I1126" s="87">
        <v>158698</v>
      </c>
      <c r="J1126" s="87">
        <v>-3283</v>
      </c>
      <c r="K1126" s="87"/>
      <c r="L1126" s="87">
        <f t="shared" si="78"/>
        <v>0</v>
      </c>
      <c r="M1126" s="87">
        <f t="shared" si="79"/>
        <v>0</v>
      </c>
      <c r="N1126" s="87">
        <f t="shared" si="80"/>
        <v>0</v>
      </c>
      <c r="O1126" s="87">
        <f t="shared" si="81"/>
        <v>0</v>
      </c>
      <c r="P1126" s="87"/>
    </row>
    <row r="1127" spans="1:16" x14ac:dyDescent="0.2">
      <c r="A1127" s="99" t="s">
        <v>22</v>
      </c>
      <c r="B1127" s="64">
        <f t="shared" si="83"/>
        <v>8615</v>
      </c>
      <c r="C1127" s="64">
        <f t="shared" si="83"/>
        <v>8709</v>
      </c>
      <c r="D1127" s="64">
        <f t="shared" si="83"/>
        <v>13650</v>
      </c>
      <c r="E1127" s="89">
        <f t="shared" si="77"/>
        <v>4941</v>
      </c>
      <c r="G1127" s="87">
        <v>8615</v>
      </c>
      <c r="H1127" s="87">
        <v>8709</v>
      </c>
      <c r="I1127" s="87">
        <v>13650</v>
      </c>
      <c r="J1127" s="87">
        <v>4941</v>
      </c>
      <c r="K1127" s="87"/>
      <c r="L1127" s="87">
        <f t="shared" si="78"/>
        <v>0</v>
      </c>
      <c r="M1127" s="87">
        <f t="shared" si="79"/>
        <v>0</v>
      </c>
      <c r="N1127" s="87">
        <f t="shared" si="80"/>
        <v>0</v>
      </c>
      <c r="O1127" s="87">
        <f t="shared" si="81"/>
        <v>0</v>
      </c>
      <c r="P1127" s="87"/>
    </row>
    <row r="1128" spans="1:16" ht="15" x14ac:dyDescent="0.25">
      <c r="A1128" s="100" t="s">
        <v>17</v>
      </c>
      <c r="B1128" s="67">
        <f>B1127+B1126+B1125</f>
        <v>205231</v>
      </c>
      <c r="C1128" s="67">
        <f>C1127+C1126+C1125</f>
        <v>208660</v>
      </c>
      <c r="D1128" s="67">
        <f>D1127+D1126+D1125</f>
        <v>230798</v>
      </c>
      <c r="E1128" s="92">
        <f t="shared" si="77"/>
        <v>22138</v>
      </c>
      <c r="G1128" s="87">
        <v>205231</v>
      </c>
      <c r="H1128" s="87">
        <v>208660</v>
      </c>
      <c r="I1128" s="87">
        <v>230798</v>
      </c>
      <c r="J1128" s="87">
        <v>22138</v>
      </c>
      <c r="K1128" s="87"/>
      <c r="L1128" s="87">
        <f t="shared" si="78"/>
        <v>0</v>
      </c>
      <c r="M1128" s="87">
        <f t="shared" si="79"/>
        <v>0</v>
      </c>
      <c r="N1128" s="87">
        <f t="shared" si="80"/>
        <v>0</v>
      </c>
      <c r="O1128" s="87">
        <f t="shared" si="81"/>
        <v>0</v>
      </c>
      <c r="P1128" s="87"/>
    </row>
    <row r="1129" spans="1:16" x14ac:dyDescent="0.2">
      <c r="A1129" s="99" t="s">
        <v>23</v>
      </c>
      <c r="B1129" s="64">
        <f t="shared" ref="B1129:D1132" si="84">B1150+B1171+B1213+B1234+B1255+B1276+B1297+B1318+B1339+B1360+B1381+B1192</f>
        <v>82885</v>
      </c>
      <c r="C1129" s="64">
        <f t="shared" si="84"/>
        <v>84648</v>
      </c>
      <c r="D1129" s="64">
        <f t="shared" si="84"/>
        <v>100000</v>
      </c>
      <c r="E1129" s="89">
        <f t="shared" si="77"/>
        <v>15352</v>
      </c>
      <c r="G1129" s="87">
        <v>82885</v>
      </c>
      <c r="H1129" s="87">
        <v>84648</v>
      </c>
      <c r="I1129" s="87">
        <v>100000</v>
      </c>
      <c r="J1129" s="87">
        <v>15352</v>
      </c>
      <c r="K1129" s="87"/>
      <c r="L1129" s="87">
        <f t="shared" si="78"/>
        <v>0</v>
      </c>
      <c r="M1129" s="87">
        <f t="shared" si="79"/>
        <v>0</v>
      </c>
      <c r="N1129" s="87">
        <f t="shared" si="80"/>
        <v>0</v>
      </c>
      <c r="O1129" s="87">
        <f t="shared" si="81"/>
        <v>0</v>
      </c>
      <c r="P1129" s="87"/>
    </row>
    <row r="1130" spans="1:16" x14ac:dyDescent="0.2">
      <c r="A1130" s="99" t="s">
        <v>24</v>
      </c>
      <c r="B1130" s="64">
        <f t="shared" si="84"/>
        <v>6240</v>
      </c>
      <c r="C1130" s="64">
        <f t="shared" si="84"/>
        <v>6270</v>
      </c>
      <c r="D1130" s="64">
        <f t="shared" si="84"/>
        <v>8341</v>
      </c>
      <c r="E1130" s="89">
        <f t="shared" si="77"/>
        <v>2071</v>
      </c>
      <c r="G1130" s="94">
        <v>6240</v>
      </c>
      <c r="H1130" s="94">
        <v>6270</v>
      </c>
      <c r="I1130" s="94">
        <v>8341</v>
      </c>
      <c r="J1130" s="94">
        <v>2071</v>
      </c>
      <c r="L1130" s="87">
        <f t="shared" si="78"/>
        <v>0</v>
      </c>
      <c r="M1130" s="87">
        <f t="shared" si="79"/>
        <v>0</v>
      </c>
      <c r="N1130" s="87">
        <f t="shared" si="80"/>
        <v>0</v>
      </c>
      <c r="O1130" s="87">
        <f t="shared" si="81"/>
        <v>0</v>
      </c>
    </row>
    <row r="1131" spans="1:16" x14ac:dyDescent="0.2">
      <c r="A1131" s="99" t="s">
        <v>25</v>
      </c>
      <c r="B1131" s="64">
        <f t="shared" si="84"/>
        <v>0</v>
      </c>
      <c r="C1131" s="64">
        <f t="shared" si="84"/>
        <v>0</v>
      </c>
      <c r="D1131" s="64">
        <f t="shared" si="84"/>
        <v>0</v>
      </c>
      <c r="E1131" s="89">
        <f t="shared" si="77"/>
        <v>0</v>
      </c>
      <c r="G1131" s="94">
        <v>0</v>
      </c>
      <c r="H1131" s="94">
        <v>0</v>
      </c>
      <c r="I1131" s="94">
        <v>0</v>
      </c>
      <c r="J1131" s="94">
        <v>0</v>
      </c>
      <c r="L1131" s="87">
        <f t="shared" si="78"/>
        <v>0</v>
      </c>
      <c r="M1131" s="87">
        <f t="shared" si="79"/>
        <v>0</v>
      </c>
      <c r="N1131" s="87">
        <f t="shared" si="80"/>
        <v>0</v>
      </c>
      <c r="O1131" s="87">
        <f t="shared" si="81"/>
        <v>0</v>
      </c>
    </row>
    <row r="1132" spans="1:16" x14ac:dyDescent="0.2">
      <c r="A1132" s="99" t="s">
        <v>26</v>
      </c>
      <c r="B1132" s="64">
        <f t="shared" si="84"/>
        <v>0</v>
      </c>
      <c r="C1132" s="64">
        <f t="shared" si="84"/>
        <v>0</v>
      </c>
      <c r="D1132" s="64">
        <f t="shared" si="84"/>
        <v>0</v>
      </c>
      <c r="E1132" s="89">
        <f t="shared" si="77"/>
        <v>0</v>
      </c>
      <c r="G1132" s="94">
        <v>0</v>
      </c>
      <c r="H1132" s="94">
        <v>0</v>
      </c>
      <c r="I1132" s="94">
        <v>0</v>
      </c>
      <c r="J1132" s="94">
        <v>0</v>
      </c>
      <c r="L1132" s="87">
        <f t="shared" si="78"/>
        <v>0</v>
      </c>
      <c r="M1132" s="87">
        <f t="shared" si="79"/>
        <v>0</v>
      </c>
      <c r="N1132" s="87">
        <f t="shared" si="80"/>
        <v>0</v>
      </c>
      <c r="O1132" s="87">
        <f t="shared" si="81"/>
        <v>0</v>
      </c>
    </row>
    <row r="1133" spans="1:16" ht="15" x14ac:dyDescent="0.25">
      <c r="A1133" s="100" t="s">
        <v>18</v>
      </c>
      <c r="B1133" s="67">
        <f>B1132+B1131+B1130+B1129</f>
        <v>89125</v>
      </c>
      <c r="C1133" s="67">
        <f>C1132+C1131+C1130+C1129</f>
        <v>90918</v>
      </c>
      <c r="D1133" s="67">
        <f>D1132+D1131+D1130+D1129</f>
        <v>108341</v>
      </c>
      <c r="E1133" s="92">
        <f t="shared" si="77"/>
        <v>17423</v>
      </c>
      <c r="G1133" s="87">
        <v>89125</v>
      </c>
      <c r="H1133" s="87">
        <v>90918</v>
      </c>
      <c r="I1133" s="87">
        <v>108341</v>
      </c>
      <c r="J1133" s="87">
        <v>17423</v>
      </c>
      <c r="K1133" s="87"/>
      <c r="L1133" s="87">
        <f t="shared" si="78"/>
        <v>0</v>
      </c>
      <c r="M1133" s="87">
        <f t="shared" si="79"/>
        <v>0</v>
      </c>
      <c r="N1133" s="87">
        <f t="shared" si="80"/>
        <v>0</v>
      </c>
      <c r="O1133" s="87">
        <f t="shared" si="81"/>
        <v>0</v>
      </c>
      <c r="P1133" s="87"/>
    </row>
    <row r="1134" spans="1:16" x14ac:dyDescent="0.2">
      <c r="A1134" s="99" t="s">
        <v>27</v>
      </c>
      <c r="B1134" s="64">
        <f t="shared" ref="B1134:D1136" si="85">B1155+B1176+B1218+B1239+B1260+B1281+B1302+B1323+B1344+B1365+B1386+B1197</f>
        <v>2354</v>
      </c>
      <c r="C1134" s="64">
        <f t="shared" si="85"/>
        <v>2438</v>
      </c>
      <c r="D1134" s="64">
        <f t="shared" si="85"/>
        <v>950</v>
      </c>
      <c r="E1134" s="89">
        <f t="shared" si="77"/>
        <v>-1488</v>
      </c>
      <c r="G1134" s="87">
        <v>2354</v>
      </c>
      <c r="H1134" s="87">
        <v>2438</v>
      </c>
      <c r="I1134" s="87">
        <v>950</v>
      </c>
      <c r="J1134" s="87">
        <v>-1488</v>
      </c>
      <c r="K1134" s="87"/>
      <c r="L1134" s="87">
        <f t="shared" si="78"/>
        <v>0</v>
      </c>
      <c r="M1134" s="87">
        <f t="shared" si="79"/>
        <v>0</v>
      </c>
      <c r="N1134" s="87">
        <f t="shared" si="80"/>
        <v>0</v>
      </c>
      <c r="O1134" s="87">
        <f t="shared" si="81"/>
        <v>0</v>
      </c>
      <c r="P1134" s="87"/>
    </row>
    <row r="1135" spans="1:16" x14ac:dyDescent="0.2">
      <c r="A1135" s="99" t="s">
        <v>28</v>
      </c>
      <c r="B1135" s="64">
        <f t="shared" si="85"/>
        <v>0</v>
      </c>
      <c r="C1135" s="64">
        <f t="shared" si="85"/>
        <v>0</v>
      </c>
      <c r="D1135" s="64">
        <f t="shared" si="85"/>
        <v>0</v>
      </c>
      <c r="E1135" s="89">
        <f t="shared" si="77"/>
        <v>0</v>
      </c>
      <c r="G1135" s="94">
        <v>0</v>
      </c>
      <c r="H1135" s="94">
        <v>0</v>
      </c>
      <c r="I1135" s="94">
        <v>0</v>
      </c>
      <c r="J1135" s="94">
        <v>0</v>
      </c>
      <c r="L1135" s="87">
        <f t="shared" si="78"/>
        <v>0</v>
      </c>
      <c r="M1135" s="87">
        <f t="shared" si="79"/>
        <v>0</v>
      </c>
      <c r="N1135" s="87">
        <f t="shared" si="80"/>
        <v>0</v>
      </c>
      <c r="O1135" s="87">
        <f t="shared" si="81"/>
        <v>0</v>
      </c>
    </row>
    <row r="1136" spans="1:16" x14ac:dyDescent="0.2">
      <c r="A1136" s="99" t="s">
        <v>29</v>
      </c>
      <c r="B1136" s="64">
        <f t="shared" si="85"/>
        <v>0</v>
      </c>
      <c r="C1136" s="64">
        <f t="shared" si="85"/>
        <v>0</v>
      </c>
      <c r="D1136" s="64">
        <f t="shared" si="85"/>
        <v>0</v>
      </c>
      <c r="E1136" s="89">
        <f t="shared" si="77"/>
        <v>0</v>
      </c>
      <c r="G1136" s="94">
        <v>0</v>
      </c>
      <c r="H1136" s="94">
        <v>0</v>
      </c>
      <c r="I1136" s="94">
        <v>0</v>
      </c>
      <c r="J1136" s="94">
        <v>0</v>
      </c>
      <c r="L1136" s="87">
        <f t="shared" si="78"/>
        <v>0</v>
      </c>
      <c r="M1136" s="87">
        <f t="shared" si="79"/>
        <v>0</v>
      </c>
      <c r="N1136" s="87">
        <f t="shared" si="80"/>
        <v>0</v>
      </c>
      <c r="O1136" s="87">
        <f t="shared" si="81"/>
        <v>0</v>
      </c>
    </row>
    <row r="1137" spans="1:16" ht="15" x14ac:dyDescent="0.25">
      <c r="A1137" s="100" t="s">
        <v>19</v>
      </c>
      <c r="B1137" s="67">
        <f>B1136+B1135+B1134</f>
        <v>2354</v>
      </c>
      <c r="C1137" s="67">
        <f>C1136+C1135+C1134</f>
        <v>2438</v>
      </c>
      <c r="D1137" s="67">
        <f>D1136+D1135+D1134</f>
        <v>950</v>
      </c>
      <c r="E1137" s="92">
        <f t="shared" si="77"/>
        <v>-1488</v>
      </c>
      <c r="G1137" s="87">
        <v>2354</v>
      </c>
      <c r="H1137" s="87">
        <v>2438</v>
      </c>
      <c r="I1137" s="87">
        <v>950</v>
      </c>
      <c r="J1137" s="87">
        <v>-1488</v>
      </c>
      <c r="K1137" s="87"/>
      <c r="L1137" s="87">
        <f t="shared" si="78"/>
        <v>0</v>
      </c>
      <c r="M1137" s="87">
        <f t="shared" si="79"/>
        <v>0</v>
      </c>
      <c r="N1137" s="87">
        <f t="shared" si="80"/>
        <v>0</v>
      </c>
      <c r="O1137" s="87">
        <f t="shared" si="81"/>
        <v>0</v>
      </c>
      <c r="P1137" s="87"/>
    </row>
    <row r="1138" spans="1:16" ht="15" x14ac:dyDescent="0.25">
      <c r="A1138" s="101" t="s">
        <v>15</v>
      </c>
      <c r="B1138" s="67">
        <f>B1137+B1133+B1128+B1124</f>
        <v>3813915</v>
      </c>
      <c r="C1138" s="67">
        <f>C1137+C1133+C1128+C1124</f>
        <v>3880568</v>
      </c>
      <c r="D1138" s="67">
        <f>D1137+D1133+D1128+D1124</f>
        <v>3828459</v>
      </c>
      <c r="E1138" s="92">
        <f t="shared" si="77"/>
        <v>-52109</v>
      </c>
      <c r="G1138" s="87">
        <v>3813915</v>
      </c>
      <c r="H1138" s="87">
        <v>3880568</v>
      </c>
      <c r="I1138" s="87">
        <v>3828459</v>
      </c>
      <c r="J1138" s="87">
        <v>-52109</v>
      </c>
      <c r="K1138" s="87"/>
      <c r="L1138" s="87">
        <f t="shared" si="78"/>
        <v>0</v>
      </c>
      <c r="M1138" s="87">
        <f t="shared" si="79"/>
        <v>0</v>
      </c>
      <c r="N1138" s="87">
        <f t="shared" si="80"/>
        <v>0</v>
      </c>
      <c r="O1138" s="87">
        <f t="shared" si="81"/>
        <v>0</v>
      </c>
      <c r="P1138" s="87"/>
    </row>
    <row r="1139" spans="1:16" ht="15" x14ac:dyDescent="0.25">
      <c r="A1139" s="69" t="s">
        <v>143</v>
      </c>
      <c r="B1139" s="70" t="s">
        <v>1</v>
      </c>
      <c r="C1139" s="70" t="s">
        <v>3</v>
      </c>
      <c r="D1139" s="71" t="s">
        <v>3</v>
      </c>
      <c r="E1139" s="56" t="str">
        <f>$E$5</f>
        <v>2024-25+/-</v>
      </c>
    </row>
    <row r="1140" spans="1:16" ht="15" x14ac:dyDescent="0.25">
      <c r="A1140" s="72" t="s">
        <v>146</v>
      </c>
      <c r="B1140" s="73" t="str">
        <f>$B$6</f>
        <v>2023-24</v>
      </c>
      <c r="C1140" s="73" t="str">
        <f>$C$6</f>
        <v>2023-24</v>
      </c>
      <c r="D1140" s="74" t="str">
        <f>$D$6</f>
        <v>2024-25</v>
      </c>
      <c r="E1140" s="75" t="str">
        <f>$E$6</f>
        <v>2023-24</v>
      </c>
    </row>
    <row r="1141" spans="1:16" ht="15" x14ac:dyDescent="0.25">
      <c r="A1141" s="76" t="s">
        <v>147</v>
      </c>
      <c r="B1141" s="77"/>
      <c r="C1141" s="77"/>
      <c r="D1141" s="78"/>
      <c r="E1141" s="79"/>
    </row>
    <row r="1142" spans="1:16" s="47" customFormat="1" x14ac:dyDescent="0.2">
      <c r="A1142" s="65" t="s">
        <v>8</v>
      </c>
      <c r="B1142" s="64">
        <v>272233</v>
      </c>
      <c r="C1142" s="80">
        <v>276935</v>
      </c>
      <c r="D1142" s="64">
        <v>327931</v>
      </c>
      <c r="E1142" s="91">
        <f t="shared" ref="E1142:E1149" si="86">D1142-C1142</f>
        <v>50996</v>
      </c>
      <c r="F1142" s="46"/>
      <c r="G1142" s="87"/>
      <c r="H1142" s="87"/>
      <c r="I1142" s="87"/>
      <c r="J1142" s="87"/>
      <c r="K1142" s="87"/>
      <c r="L1142" s="87"/>
      <c r="M1142" s="87"/>
      <c r="N1142" s="87"/>
      <c r="O1142" s="87"/>
      <c r="P1142" s="87"/>
    </row>
    <row r="1143" spans="1:16" s="47" customFormat="1" x14ac:dyDescent="0.2">
      <c r="A1143" s="65" t="s">
        <v>9</v>
      </c>
      <c r="B1143" s="64">
        <v>10019</v>
      </c>
      <c r="C1143" s="80">
        <v>10102</v>
      </c>
      <c r="D1143" s="64"/>
      <c r="E1143" s="91">
        <f t="shared" si="86"/>
        <v>-10102</v>
      </c>
      <c r="F1143" s="46"/>
      <c r="G1143" s="87"/>
      <c r="H1143" s="87"/>
      <c r="I1143" s="87"/>
      <c r="J1143" s="87"/>
      <c r="K1143" s="87"/>
      <c r="L1143" s="87"/>
      <c r="M1143" s="87"/>
      <c r="N1143" s="87"/>
      <c r="O1143" s="87"/>
      <c r="P1143" s="87"/>
    </row>
    <row r="1144" spans="1:16" s="47" customFormat="1" x14ac:dyDescent="0.2">
      <c r="A1144" s="65" t="s">
        <v>10</v>
      </c>
      <c r="B1144" s="64">
        <v>133202</v>
      </c>
      <c r="C1144" s="80">
        <v>135506</v>
      </c>
      <c r="D1144" s="64">
        <v>118056</v>
      </c>
      <c r="E1144" s="91">
        <f t="shared" si="86"/>
        <v>-17450</v>
      </c>
      <c r="F1144" s="46"/>
      <c r="G1144" s="87"/>
      <c r="H1144" s="87"/>
      <c r="I1144" s="87"/>
      <c r="J1144" s="87"/>
      <c r="K1144" s="87"/>
      <c r="L1144" s="87"/>
      <c r="M1144" s="87"/>
      <c r="N1144" s="87"/>
      <c r="O1144" s="87"/>
      <c r="P1144" s="87"/>
    </row>
    <row r="1145" spans="1:16" s="47" customFormat="1" ht="15" x14ac:dyDescent="0.25">
      <c r="A1145" s="66" t="s">
        <v>11</v>
      </c>
      <c r="B1145" s="81">
        <f>B1144+B1143+B1142</f>
        <v>415454</v>
      </c>
      <c r="C1145" s="81">
        <f>C1144+C1143+C1142</f>
        <v>422543</v>
      </c>
      <c r="D1145" s="81">
        <f>D1144+D1143+D1142</f>
        <v>445987</v>
      </c>
      <c r="E1145" s="90">
        <f t="shared" si="86"/>
        <v>23444</v>
      </c>
      <c r="F1145" s="46"/>
      <c r="G1145" s="87"/>
      <c r="H1145" s="87"/>
      <c r="I1145" s="87"/>
      <c r="J1145" s="87"/>
      <c r="K1145" s="87"/>
      <c r="L1145" s="87"/>
      <c r="M1145" s="87"/>
      <c r="N1145" s="87"/>
      <c r="O1145" s="87"/>
      <c r="P1145" s="87"/>
    </row>
    <row r="1146" spans="1:16" s="47" customFormat="1" x14ac:dyDescent="0.2">
      <c r="A1146" s="65" t="s">
        <v>20</v>
      </c>
      <c r="B1146" s="64">
        <v>115</v>
      </c>
      <c r="C1146" s="80"/>
      <c r="D1146" s="64">
        <v>8250</v>
      </c>
      <c r="E1146" s="91">
        <f t="shared" si="86"/>
        <v>8250</v>
      </c>
      <c r="F1146" s="46"/>
      <c r="G1146" s="87"/>
      <c r="H1146" s="87"/>
      <c r="I1146" s="87"/>
      <c r="J1146" s="87"/>
      <c r="K1146" s="87"/>
      <c r="L1146" s="87"/>
      <c r="M1146" s="87"/>
      <c r="N1146" s="87"/>
      <c r="O1146" s="87"/>
      <c r="P1146" s="87"/>
    </row>
    <row r="1147" spans="1:16" s="47" customFormat="1" x14ac:dyDescent="0.2">
      <c r="A1147" s="65" t="s">
        <v>21</v>
      </c>
      <c r="B1147" s="64">
        <v>47275</v>
      </c>
      <c r="C1147" s="80">
        <v>48072</v>
      </c>
      <c r="D1147" s="64">
        <v>32034</v>
      </c>
      <c r="E1147" s="91">
        <f t="shared" si="86"/>
        <v>-16038</v>
      </c>
      <c r="F1147" s="46"/>
      <c r="G1147" s="87"/>
      <c r="H1147" s="87"/>
      <c r="I1147" s="87"/>
      <c r="J1147" s="87"/>
      <c r="K1147" s="87"/>
      <c r="L1147" s="87"/>
      <c r="M1147" s="87"/>
      <c r="N1147" s="87"/>
      <c r="O1147" s="87"/>
      <c r="P1147" s="87"/>
    </row>
    <row r="1148" spans="1:16" s="47" customFormat="1" x14ac:dyDescent="0.2">
      <c r="A1148" s="65" t="s">
        <v>22</v>
      </c>
      <c r="B1148" s="64">
        <v>1870</v>
      </c>
      <c r="C1148" s="80">
        <v>1742</v>
      </c>
      <c r="D1148" s="64">
        <v>1600</v>
      </c>
      <c r="E1148" s="91">
        <f t="shared" si="86"/>
        <v>-142</v>
      </c>
      <c r="F1148" s="46"/>
      <c r="G1148" s="87"/>
      <c r="H1148" s="87"/>
      <c r="I1148" s="87"/>
      <c r="J1148" s="87"/>
      <c r="K1148" s="87"/>
      <c r="L1148" s="87"/>
      <c r="M1148" s="87"/>
      <c r="N1148" s="87"/>
      <c r="O1148" s="87"/>
      <c r="P1148" s="87"/>
    </row>
    <row r="1149" spans="1:16" s="47" customFormat="1" ht="15" x14ac:dyDescent="0.25">
      <c r="A1149" s="66" t="s">
        <v>17</v>
      </c>
      <c r="B1149" s="81">
        <f>B1148+B1147+B1146</f>
        <v>49260</v>
      </c>
      <c r="C1149" s="81">
        <f>C1148+C1147+C1146</f>
        <v>49814</v>
      </c>
      <c r="D1149" s="81">
        <f>D1148+D1147+D1146</f>
        <v>41884</v>
      </c>
      <c r="E1149" s="90">
        <f t="shared" si="86"/>
        <v>-7930</v>
      </c>
      <c r="F1149" s="46"/>
      <c r="G1149" s="87"/>
      <c r="H1149" s="87"/>
      <c r="I1149" s="87"/>
      <c r="J1149" s="87"/>
      <c r="K1149" s="87"/>
      <c r="L1149" s="87"/>
      <c r="M1149" s="87"/>
      <c r="N1149" s="87"/>
      <c r="O1149" s="87"/>
      <c r="P1149" s="87"/>
    </row>
    <row r="1150" spans="1:16" s="47" customFormat="1" x14ac:dyDescent="0.2">
      <c r="A1150" s="65" t="s">
        <v>23</v>
      </c>
      <c r="B1150" s="64"/>
      <c r="C1150" s="80"/>
      <c r="D1150" s="64"/>
      <c r="E1150" s="91"/>
      <c r="F1150" s="46"/>
      <c r="G1150" s="94"/>
      <c r="H1150" s="94"/>
      <c r="I1150" s="94"/>
      <c r="J1150" s="94"/>
      <c r="K1150" s="94"/>
      <c r="L1150" s="94"/>
      <c r="M1150" s="94"/>
      <c r="N1150" s="94"/>
      <c r="O1150" s="94"/>
      <c r="P1150" s="94"/>
    </row>
    <row r="1151" spans="1:16" s="47" customFormat="1" x14ac:dyDescent="0.2">
      <c r="A1151" s="65" t="s">
        <v>24</v>
      </c>
      <c r="B1151" s="64"/>
      <c r="C1151" s="80"/>
      <c r="D1151" s="64"/>
      <c r="E1151" s="91"/>
      <c r="F1151" s="46"/>
      <c r="G1151" s="94"/>
      <c r="H1151" s="94"/>
      <c r="I1151" s="94"/>
      <c r="J1151" s="94"/>
      <c r="K1151" s="94"/>
      <c r="L1151" s="94"/>
      <c r="M1151" s="94"/>
      <c r="N1151" s="94"/>
      <c r="O1151" s="94"/>
      <c r="P1151" s="94"/>
    </row>
    <row r="1152" spans="1:16" s="47" customFormat="1" x14ac:dyDescent="0.2">
      <c r="A1152" s="65" t="s">
        <v>25</v>
      </c>
      <c r="B1152" s="64"/>
      <c r="C1152" s="80"/>
      <c r="D1152" s="64"/>
      <c r="E1152" s="91"/>
      <c r="F1152" s="46"/>
      <c r="G1152" s="94"/>
      <c r="H1152" s="94"/>
      <c r="I1152" s="94"/>
      <c r="J1152" s="94"/>
      <c r="K1152" s="94"/>
      <c r="L1152" s="94"/>
      <c r="M1152" s="94"/>
      <c r="N1152" s="94"/>
      <c r="O1152" s="94"/>
      <c r="P1152" s="94"/>
    </row>
    <row r="1153" spans="1:16" s="47" customFormat="1" x14ac:dyDescent="0.2">
      <c r="A1153" s="65" t="s">
        <v>26</v>
      </c>
      <c r="B1153" s="64"/>
      <c r="C1153" s="80"/>
      <c r="D1153" s="64"/>
      <c r="E1153" s="91"/>
      <c r="F1153" s="46"/>
      <c r="G1153" s="94"/>
      <c r="H1153" s="94"/>
      <c r="I1153" s="94"/>
      <c r="J1153" s="94"/>
      <c r="K1153" s="94"/>
      <c r="L1153" s="94"/>
      <c r="M1153" s="94"/>
      <c r="N1153" s="94"/>
      <c r="O1153" s="94"/>
      <c r="P1153" s="94"/>
    </row>
    <row r="1154" spans="1:16" s="47" customFormat="1" ht="15" x14ac:dyDescent="0.25">
      <c r="A1154" s="66" t="s">
        <v>18</v>
      </c>
      <c r="B1154" s="81">
        <f>B1153+B1152+B1151+B1150</f>
        <v>0</v>
      </c>
      <c r="C1154" s="81">
        <f>C1153+C1152+C1151+C1150</f>
        <v>0</v>
      </c>
      <c r="D1154" s="81">
        <f>D1153+D1152+D1151+D1150</f>
        <v>0</v>
      </c>
      <c r="E1154" s="90">
        <f>D1154-C1154</f>
        <v>0</v>
      </c>
      <c r="F1154" s="46"/>
      <c r="G1154" s="94"/>
      <c r="H1154" s="94"/>
      <c r="I1154" s="94"/>
      <c r="J1154" s="94"/>
      <c r="K1154" s="94"/>
      <c r="L1154" s="94"/>
      <c r="M1154" s="94"/>
      <c r="N1154" s="94"/>
      <c r="O1154" s="94"/>
      <c r="P1154" s="94"/>
    </row>
    <row r="1155" spans="1:16" s="47" customFormat="1" x14ac:dyDescent="0.2">
      <c r="A1155" s="65" t="s">
        <v>27</v>
      </c>
      <c r="B1155" s="64">
        <v>1989</v>
      </c>
      <c r="C1155" s="80">
        <v>2090</v>
      </c>
      <c r="D1155" s="64"/>
      <c r="E1155" s="91">
        <f>D1155-C1155</f>
        <v>-2090</v>
      </c>
      <c r="F1155" s="46"/>
      <c r="G1155" s="94"/>
      <c r="H1155" s="94"/>
      <c r="I1155" s="94"/>
      <c r="J1155" s="94"/>
      <c r="K1155" s="94"/>
      <c r="L1155" s="94"/>
      <c r="M1155" s="94"/>
      <c r="N1155" s="94"/>
      <c r="O1155" s="94"/>
      <c r="P1155" s="94"/>
    </row>
    <row r="1156" spans="1:16" s="47" customFormat="1" x14ac:dyDescent="0.2">
      <c r="A1156" s="65" t="s">
        <v>28</v>
      </c>
      <c r="B1156" s="64"/>
      <c r="C1156" s="80"/>
      <c r="D1156" s="64"/>
      <c r="E1156" s="91"/>
      <c r="F1156" s="46"/>
      <c r="G1156" s="94"/>
      <c r="H1156" s="94"/>
      <c r="I1156" s="94"/>
      <c r="J1156" s="94"/>
      <c r="K1156" s="94"/>
      <c r="L1156" s="94"/>
      <c r="M1156" s="94"/>
      <c r="N1156" s="94"/>
      <c r="O1156" s="94"/>
      <c r="P1156" s="94"/>
    </row>
    <row r="1157" spans="1:16" s="47" customFormat="1" x14ac:dyDescent="0.2">
      <c r="A1157" s="65" t="s">
        <v>29</v>
      </c>
      <c r="B1157" s="64"/>
      <c r="C1157" s="80"/>
      <c r="D1157" s="64"/>
      <c r="E1157" s="91"/>
      <c r="F1157" s="46"/>
      <c r="G1157" s="94"/>
      <c r="H1157" s="94"/>
      <c r="I1157" s="94"/>
      <c r="J1157" s="94"/>
      <c r="K1157" s="94"/>
      <c r="L1157" s="94"/>
      <c r="M1157" s="94"/>
      <c r="N1157" s="94"/>
      <c r="O1157" s="94"/>
      <c r="P1157" s="94"/>
    </row>
    <row r="1158" spans="1:16" s="47" customFormat="1" ht="15" x14ac:dyDescent="0.25">
      <c r="A1158" s="66" t="s">
        <v>19</v>
      </c>
      <c r="B1158" s="81">
        <f>B1157+B1156+B1155</f>
        <v>1989</v>
      </c>
      <c r="C1158" s="81">
        <f>C1157+C1156+C1155</f>
        <v>2090</v>
      </c>
      <c r="D1158" s="81">
        <f>D1157+D1156+D1155</f>
        <v>0</v>
      </c>
      <c r="E1158" s="90">
        <f>D1158-C1158</f>
        <v>-2090</v>
      </c>
      <c r="F1158" s="46"/>
      <c r="G1158" s="94"/>
      <c r="H1158" s="94"/>
      <c r="I1158" s="94"/>
      <c r="J1158" s="94"/>
      <c r="K1158" s="94"/>
      <c r="L1158" s="94"/>
      <c r="M1158" s="94"/>
      <c r="N1158" s="94"/>
      <c r="O1158" s="94"/>
      <c r="P1158" s="94"/>
    </row>
    <row r="1159" spans="1:16" s="47" customFormat="1" ht="15" x14ac:dyDescent="0.25">
      <c r="A1159" s="83" t="s">
        <v>12</v>
      </c>
      <c r="B1159" s="81">
        <f>B1158+B1154+B1149+B1145</f>
        <v>466703</v>
      </c>
      <c r="C1159" s="81">
        <f>C1158+C1154+C1149+C1145</f>
        <v>474447</v>
      </c>
      <c r="D1159" s="81">
        <f>D1158+D1154+D1149+D1145</f>
        <v>487871</v>
      </c>
      <c r="E1159" s="90">
        <f>D1159-C1159</f>
        <v>13424</v>
      </c>
      <c r="F1159" s="46"/>
      <c r="G1159" s="87"/>
      <c r="H1159" s="87"/>
      <c r="I1159" s="87"/>
      <c r="J1159" s="87"/>
      <c r="K1159" s="87"/>
      <c r="L1159" s="87"/>
      <c r="M1159" s="87"/>
      <c r="N1159" s="87"/>
      <c r="O1159" s="87"/>
      <c r="P1159" s="87"/>
    </row>
    <row r="1160" spans="1:16" s="47" customFormat="1" ht="15" x14ac:dyDescent="0.25">
      <c r="A1160" s="69" t="s">
        <v>143</v>
      </c>
      <c r="B1160" s="70" t="s">
        <v>1</v>
      </c>
      <c r="C1160" s="70" t="s">
        <v>3</v>
      </c>
      <c r="D1160" s="71" t="s">
        <v>3</v>
      </c>
      <c r="E1160" s="56" t="str">
        <f>$E$5</f>
        <v>2024-25+/-</v>
      </c>
      <c r="F1160" s="46"/>
      <c r="G1160" s="94"/>
      <c r="H1160" s="94"/>
      <c r="I1160" s="94"/>
      <c r="J1160" s="94"/>
      <c r="K1160" s="94"/>
      <c r="L1160" s="94"/>
      <c r="M1160" s="94"/>
      <c r="N1160" s="94"/>
      <c r="O1160" s="94"/>
      <c r="P1160" s="94"/>
    </row>
    <row r="1161" spans="1:16" s="47" customFormat="1" ht="15" x14ac:dyDescent="0.25">
      <c r="A1161" s="72" t="s">
        <v>148</v>
      </c>
      <c r="B1161" s="73" t="str">
        <f>$B$6</f>
        <v>2023-24</v>
      </c>
      <c r="C1161" s="73" t="str">
        <f>$C$6</f>
        <v>2023-24</v>
      </c>
      <c r="D1161" s="74" t="str">
        <f>$D$6</f>
        <v>2024-25</v>
      </c>
      <c r="E1161" s="75" t="str">
        <f>$E$6</f>
        <v>2023-24</v>
      </c>
      <c r="F1161" s="46"/>
      <c r="G1161" s="94"/>
      <c r="H1161" s="94"/>
      <c r="I1161" s="94"/>
      <c r="J1161" s="94"/>
      <c r="K1161" s="94"/>
      <c r="L1161" s="94"/>
      <c r="M1161" s="94"/>
      <c r="N1161" s="94"/>
      <c r="O1161" s="94"/>
      <c r="P1161" s="94"/>
    </row>
    <row r="1162" spans="1:16" s="47" customFormat="1" ht="15" x14ac:dyDescent="0.25">
      <c r="A1162" s="76" t="s">
        <v>149</v>
      </c>
      <c r="B1162" s="77"/>
      <c r="C1162" s="77"/>
      <c r="D1162" s="78"/>
      <c r="E1162" s="79"/>
      <c r="F1162" s="46"/>
      <c r="G1162" s="94"/>
      <c r="H1162" s="94"/>
      <c r="I1162" s="94"/>
      <c r="J1162" s="94"/>
      <c r="K1162" s="94"/>
      <c r="L1162" s="94"/>
      <c r="M1162" s="94"/>
      <c r="N1162" s="94"/>
      <c r="O1162" s="94"/>
      <c r="P1162" s="94"/>
    </row>
    <row r="1163" spans="1:16" s="47" customFormat="1" x14ac:dyDescent="0.2">
      <c r="A1163" s="65" t="s">
        <v>8</v>
      </c>
      <c r="B1163" s="64">
        <v>479378</v>
      </c>
      <c r="C1163" s="80">
        <v>487684</v>
      </c>
      <c r="D1163" s="64">
        <v>511110</v>
      </c>
      <c r="E1163" s="91">
        <f t="shared" ref="E1163:E1171" si="87">D1163-C1163</f>
        <v>23426</v>
      </c>
      <c r="F1163" s="46"/>
      <c r="G1163" s="87"/>
      <c r="H1163" s="87"/>
      <c r="I1163" s="87"/>
      <c r="J1163" s="87"/>
      <c r="K1163" s="87"/>
      <c r="L1163" s="87"/>
      <c r="M1163" s="87"/>
      <c r="N1163" s="87"/>
      <c r="O1163" s="87"/>
      <c r="P1163" s="87"/>
    </row>
    <row r="1164" spans="1:16" s="47" customFormat="1" x14ac:dyDescent="0.2">
      <c r="A1164" s="65" t="s">
        <v>9</v>
      </c>
      <c r="B1164" s="64">
        <v>3899</v>
      </c>
      <c r="C1164" s="80">
        <v>3832</v>
      </c>
      <c r="D1164" s="64"/>
      <c r="E1164" s="91">
        <f t="shared" si="87"/>
        <v>-3832</v>
      </c>
      <c r="F1164" s="46"/>
      <c r="G1164" s="94"/>
      <c r="H1164" s="94"/>
      <c r="I1164" s="94"/>
      <c r="J1164" s="94"/>
      <c r="K1164" s="94"/>
      <c r="L1164" s="94"/>
      <c r="M1164" s="94"/>
      <c r="N1164" s="94"/>
      <c r="O1164" s="94"/>
      <c r="P1164" s="94"/>
    </row>
    <row r="1165" spans="1:16" s="47" customFormat="1" x14ac:dyDescent="0.2">
      <c r="A1165" s="65" t="s">
        <v>10</v>
      </c>
      <c r="B1165" s="64">
        <v>198270</v>
      </c>
      <c r="C1165" s="80">
        <v>201692</v>
      </c>
      <c r="D1165" s="64">
        <v>184003</v>
      </c>
      <c r="E1165" s="91">
        <f t="shared" si="87"/>
        <v>-17689</v>
      </c>
      <c r="F1165" s="46"/>
      <c r="G1165" s="87"/>
      <c r="H1165" s="87"/>
      <c r="I1165" s="87"/>
      <c r="J1165" s="87"/>
      <c r="K1165" s="87"/>
      <c r="L1165" s="87"/>
      <c r="M1165" s="87"/>
      <c r="N1165" s="87"/>
      <c r="O1165" s="87"/>
      <c r="P1165" s="87"/>
    </row>
    <row r="1166" spans="1:16" s="47" customFormat="1" ht="15" x14ac:dyDescent="0.25">
      <c r="A1166" s="66" t="s">
        <v>11</v>
      </c>
      <c r="B1166" s="81">
        <f>B1165+B1164+B1163</f>
        <v>681547</v>
      </c>
      <c r="C1166" s="81">
        <f>C1165+C1164+C1163</f>
        <v>693208</v>
      </c>
      <c r="D1166" s="81">
        <f>D1165+D1164+D1163</f>
        <v>695113</v>
      </c>
      <c r="E1166" s="90">
        <f t="shared" si="87"/>
        <v>1905</v>
      </c>
      <c r="F1166" s="46"/>
      <c r="G1166" s="87"/>
      <c r="H1166" s="87"/>
      <c r="I1166" s="87"/>
      <c r="J1166" s="87"/>
      <c r="K1166" s="87"/>
      <c r="L1166" s="87"/>
      <c r="M1166" s="87"/>
      <c r="N1166" s="87"/>
      <c r="O1166" s="87"/>
      <c r="P1166" s="87"/>
    </row>
    <row r="1167" spans="1:16" s="47" customFormat="1" x14ac:dyDescent="0.2">
      <c r="A1167" s="65" t="s">
        <v>20</v>
      </c>
      <c r="B1167" s="64">
        <v>8941</v>
      </c>
      <c r="C1167" s="80">
        <v>9057</v>
      </c>
      <c r="D1167" s="64">
        <v>9000</v>
      </c>
      <c r="E1167" s="91">
        <f t="shared" si="87"/>
        <v>-57</v>
      </c>
      <c r="F1167" s="46"/>
      <c r="G1167" s="87"/>
      <c r="H1167" s="87"/>
      <c r="I1167" s="87"/>
      <c r="J1167" s="87"/>
      <c r="K1167" s="87"/>
      <c r="L1167" s="87"/>
      <c r="M1167" s="87"/>
      <c r="N1167" s="87"/>
      <c r="O1167" s="87"/>
      <c r="P1167" s="87"/>
    </row>
    <row r="1168" spans="1:16" s="47" customFormat="1" x14ac:dyDescent="0.2">
      <c r="A1168" s="65" t="s">
        <v>21</v>
      </c>
      <c r="B1168" s="64">
        <v>3859</v>
      </c>
      <c r="C1168" s="80">
        <v>3832</v>
      </c>
      <c r="D1168" s="64">
        <v>5412</v>
      </c>
      <c r="E1168" s="91">
        <f t="shared" si="87"/>
        <v>1580</v>
      </c>
      <c r="F1168" s="46"/>
      <c r="G1168" s="87"/>
      <c r="H1168" s="87"/>
      <c r="I1168" s="87"/>
      <c r="J1168" s="87"/>
      <c r="K1168" s="87"/>
      <c r="L1168" s="87"/>
      <c r="M1168" s="87"/>
      <c r="N1168" s="87"/>
      <c r="O1168" s="87"/>
      <c r="P1168" s="87"/>
    </row>
    <row r="1169" spans="1:16" s="47" customFormat="1" x14ac:dyDescent="0.2">
      <c r="A1169" s="65" t="s">
        <v>22</v>
      </c>
      <c r="B1169" s="64">
        <v>715</v>
      </c>
      <c r="C1169" s="80">
        <v>697</v>
      </c>
      <c r="D1169" s="64">
        <v>2000</v>
      </c>
      <c r="E1169" s="91">
        <f t="shared" si="87"/>
        <v>1303</v>
      </c>
      <c r="F1169" s="46"/>
      <c r="G1169" s="87"/>
      <c r="H1169" s="87"/>
      <c r="I1169" s="87"/>
      <c r="J1169" s="87"/>
      <c r="K1169" s="87"/>
      <c r="L1169" s="87"/>
      <c r="M1169" s="87"/>
      <c r="N1169" s="87"/>
      <c r="O1169" s="87"/>
      <c r="P1169" s="87"/>
    </row>
    <row r="1170" spans="1:16" s="47" customFormat="1" ht="15" x14ac:dyDescent="0.25">
      <c r="A1170" s="66" t="s">
        <v>17</v>
      </c>
      <c r="B1170" s="81">
        <f>B1169+B1168+B1167</f>
        <v>13515</v>
      </c>
      <c r="C1170" s="81">
        <f>C1169+C1168+C1167</f>
        <v>13586</v>
      </c>
      <c r="D1170" s="81">
        <f>D1169+D1168+D1167</f>
        <v>16412</v>
      </c>
      <c r="E1170" s="90">
        <f t="shared" si="87"/>
        <v>2826</v>
      </c>
      <c r="F1170" s="46"/>
      <c r="G1170" s="87"/>
      <c r="H1170" s="87"/>
      <c r="I1170" s="87"/>
      <c r="J1170" s="87"/>
      <c r="K1170" s="87"/>
      <c r="L1170" s="87"/>
      <c r="M1170" s="87"/>
      <c r="N1170" s="87"/>
      <c r="O1170" s="87"/>
      <c r="P1170" s="87"/>
    </row>
    <row r="1171" spans="1:16" s="47" customFormat="1" x14ac:dyDescent="0.2">
      <c r="A1171" s="65" t="s">
        <v>23</v>
      </c>
      <c r="B1171" s="64">
        <v>17299</v>
      </c>
      <c r="C1171" s="80">
        <v>17766</v>
      </c>
      <c r="D1171" s="64">
        <v>30000</v>
      </c>
      <c r="E1171" s="91">
        <f t="shared" si="87"/>
        <v>12234</v>
      </c>
      <c r="F1171" s="46"/>
      <c r="G1171" s="87"/>
      <c r="H1171" s="87"/>
      <c r="I1171" s="87"/>
      <c r="J1171" s="87"/>
      <c r="K1171" s="87"/>
      <c r="L1171" s="87"/>
      <c r="M1171" s="87"/>
      <c r="N1171" s="87"/>
      <c r="O1171" s="87"/>
      <c r="P1171" s="87"/>
    </row>
    <row r="1172" spans="1:16" s="47" customFormat="1" x14ac:dyDescent="0.2">
      <c r="A1172" s="65" t="s">
        <v>24</v>
      </c>
      <c r="B1172" s="64"/>
      <c r="C1172" s="80"/>
      <c r="D1172" s="64">
        <v>2100</v>
      </c>
      <c r="E1172" s="91"/>
      <c r="F1172" s="46"/>
      <c r="G1172" s="94"/>
      <c r="H1172" s="94"/>
      <c r="I1172" s="94"/>
      <c r="J1172" s="94"/>
      <c r="K1172" s="94"/>
      <c r="L1172" s="94"/>
      <c r="M1172" s="94"/>
      <c r="N1172" s="94"/>
      <c r="O1172" s="94"/>
      <c r="P1172" s="94"/>
    </row>
    <row r="1173" spans="1:16" s="47" customFormat="1" x14ac:dyDescent="0.2">
      <c r="A1173" s="65" t="s">
        <v>25</v>
      </c>
      <c r="B1173" s="64"/>
      <c r="C1173" s="80"/>
      <c r="D1173" s="64"/>
      <c r="E1173" s="91"/>
      <c r="F1173" s="46"/>
      <c r="G1173" s="94"/>
      <c r="H1173" s="94"/>
      <c r="I1173" s="94"/>
      <c r="J1173" s="94"/>
      <c r="K1173" s="94"/>
      <c r="L1173" s="94"/>
      <c r="M1173" s="94"/>
      <c r="N1173" s="94"/>
      <c r="O1173" s="94"/>
      <c r="P1173" s="94"/>
    </row>
    <row r="1174" spans="1:16" s="47" customFormat="1" x14ac:dyDescent="0.2">
      <c r="A1174" s="65" t="s">
        <v>26</v>
      </c>
      <c r="B1174" s="64"/>
      <c r="C1174" s="80"/>
      <c r="D1174" s="64"/>
      <c r="E1174" s="91"/>
      <c r="F1174" s="46"/>
      <c r="G1174" s="94"/>
      <c r="H1174" s="94"/>
      <c r="I1174" s="94"/>
      <c r="J1174" s="94"/>
      <c r="K1174" s="94"/>
      <c r="L1174" s="94"/>
      <c r="M1174" s="94"/>
      <c r="N1174" s="94"/>
      <c r="O1174" s="94"/>
      <c r="P1174" s="94"/>
    </row>
    <row r="1175" spans="1:16" s="47" customFormat="1" ht="15" x14ac:dyDescent="0.25">
      <c r="A1175" s="66" t="s">
        <v>18</v>
      </c>
      <c r="B1175" s="81">
        <f>B1174+B1173+B1172+B1171</f>
        <v>17299</v>
      </c>
      <c r="C1175" s="81">
        <f>C1174+C1173+C1172+C1171</f>
        <v>17766</v>
      </c>
      <c r="D1175" s="81">
        <f>D1174+D1173+D1172+D1171</f>
        <v>32100</v>
      </c>
      <c r="E1175" s="90">
        <f>D1175-C1175</f>
        <v>14334</v>
      </c>
      <c r="F1175" s="46"/>
      <c r="G1175" s="87"/>
      <c r="H1175" s="87"/>
      <c r="I1175" s="87"/>
      <c r="J1175" s="87"/>
      <c r="K1175" s="87"/>
      <c r="L1175" s="87"/>
      <c r="M1175" s="87"/>
      <c r="N1175" s="87"/>
      <c r="O1175" s="87"/>
      <c r="P1175" s="87"/>
    </row>
    <row r="1176" spans="1:16" s="47" customFormat="1" x14ac:dyDescent="0.2">
      <c r="A1176" s="65" t="s">
        <v>27</v>
      </c>
      <c r="B1176" s="64">
        <v>365</v>
      </c>
      <c r="C1176" s="80">
        <v>348</v>
      </c>
      <c r="D1176" s="64"/>
      <c r="E1176" s="91">
        <f>D1176-C1176</f>
        <v>-348</v>
      </c>
      <c r="F1176" s="46"/>
      <c r="G1176" s="94"/>
      <c r="H1176" s="94"/>
      <c r="I1176" s="94"/>
      <c r="J1176" s="94"/>
      <c r="K1176" s="94"/>
      <c r="L1176" s="94"/>
      <c r="M1176" s="94"/>
      <c r="N1176" s="94"/>
      <c r="O1176" s="94"/>
      <c r="P1176" s="94"/>
    </row>
    <row r="1177" spans="1:16" s="47" customFormat="1" x14ac:dyDescent="0.2">
      <c r="A1177" s="65" t="s">
        <v>28</v>
      </c>
      <c r="B1177" s="64"/>
      <c r="C1177" s="80"/>
      <c r="D1177" s="64"/>
      <c r="E1177" s="91"/>
      <c r="F1177" s="46"/>
      <c r="G1177" s="94"/>
      <c r="H1177" s="94"/>
      <c r="I1177" s="94"/>
      <c r="J1177" s="94"/>
      <c r="K1177" s="94"/>
      <c r="L1177" s="94"/>
      <c r="M1177" s="94"/>
      <c r="N1177" s="94"/>
      <c r="O1177" s="94"/>
      <c r="P1177" s="94"/>
    </row>
    <row r="1178" spans="1:16" s="47" customFormat="1" x14ac:dyDescent="0.2">
      <c r="A1178" s="65" t="s">
        <v>29</v>
      </c>
      <c r="B1178" s="64"/>
      <c r="C1178" s="80"/>
      <c r="D1178" s="64"/>
      <c r="E1178" s="91"/>
      <c r="F1178" s="46"/>
      <c r="G1178" s="94"/>
      <c r="H1178" s="94"/>
      <c r="I1178" s="94"/>
      <c r="J1178" s="94"/>
      <c r="K1178" s="94"/>
      <c r="L1178" s="94"/>
      <c r="M1178" s="94"/>
      <c r="N1178" s="94"/>
      <c r="O1178" s="94"/>
      <c r="P1178" s="94"/>
    </row>
    <row r="1179" spans="1:16" s="47" customFormat="1" ht="15" x14ac:dyDescent="0.25">
      <c r="A1179" s="66" t="s">
        <v>19</v>
      </c>
      <c r="B1179" s="81">
        <f>B1178+B1177+B1176</f>
        <v>365</v>
      </c>
      <c r="C1179" s="81">
        <f>C1178+C1177+C1176</f>
        <v>348</v>
      </c>
      <c r="D1179" s="81">
        <f>D1178+D1177+D1176</f>
        <v>0</v>
      </c>
      <c r="E1179" s="90">
        <f>D1179-C1179</f>
        <v>-348</v>
      </c>
      <c r="F1179" s="46"/>
      <c r="G1179" s="94"/>
      <c r="H1179" s="94"/>
      <c r="I1179" s="94"/>
      <c r="J1179" s="94"/>
      <c r="K1179" s="94"/>
      <c r="L1179" s="94"/>
      <c r="M1179" s="94"/>
      <c r="N1179" s="94"/>
      <c r="O1179" s="94"/>
      <c r="P1179" s="94"/>
    </row>
    <row r="1180" spans="1:16" s="47" customFormat="1" ht="15" x14ac:dyDescent="0.25">
      <c r="A1180" s="83" t="s">
        <v>12</v>
      </c>
      <c r="B1180" s="81">
        <f>B1179+B1175+B1170+B1166</f>
        <v>712726</v>
      </c>
      <c r="C1180" s="81">
        <f>C1179+C1175+C1170+C1166</f>
        <v>724908</v>
      </c>
      <c r="D1180" s="81">
        <f>D1179+D1175+D1170+D1166</f>
        <v>743625</v>
      </c>
      <c r="E1180" s="90">
        <f>D1180-C1180</f>
        <v>18717</v>
      </c>
      <c r="F1180" s="46"/>
      <c r="G1180" s="87"/>
      <c r="H1180" s="87"/>
      <c r="I1180" s="87"/>
      <c r="J1180" s="87"/>
      <c r="K1180" s="87"/>
      <c r="L1180" s="87"/>
      <c r="M1180" s="87"/>
      <c r="N1180" s="87"/>
      <c r="O1180" s="87"/>
      <c r="P1180" s="87"/>
    </row>
    <row r="1181" spans="1:16" s="47" customFormat="1" ht="15" x14ac:dyDescent="0.25">
      <c r="A1181" s="69" t="s">
        <v>143</v>
      </c>
      <c r="B1181" s="70" t="s">
        <v>1</v>
      </c>
      <c r="C1181" s="70" t="s">
        <v>3</v>
      </c>
      <c r="D1181" s="71" t="s">
        <v>3</v>
      </c>
      <c r="E1181" s="56" t="str">
        <f>$E$5</f>
        <v>2024-25+/-</v>
      </c>
      <c r="F1181" s="46"/>
      <c r="G1181" s="94"/>
      <c r="H1181" s="94"/>
      <c r="I1181" s="94"/>
      <c r="J1181" s="94"/>
      <c r="K1181" s="94"/>
      <c r="L1181" s="94"/>
      <c r="M1181" s="94"/>
      <c r="N1181" s="94"/>
      <c r="O1181" s="94"/>
      <c r="P1181" s="94"/>
    </row>
    <row r="1182" spans="1:16" s="47" customFormat="1" ht="15" x14ac:dyDescent="0.25">
      <c r="A1182" s="72" t="s">
        <v>150</v>
      </c>
      <c r="B1182" s="73" t="str">
        <f>$B$6</f>
        <v>2023-24</v>
      </c>
      <c r="C1182" s="73" t="str">
        <f>$C$6</f>
        <v>2023-24</v>
      </c>
      <c r="D1182" s="74" t="str">
        <f>$D$6</f>
        <v>2024-25</v>
      </c>
      <c r="E1182" s="75" t="str">
        <f>$E$6</f>
        <v>2023-24</v>
      </c>
      <c r="F1182" s="46"/>
      <c r="G1182" s="94"/>
      <c r="H1182" s="94"/>
      <c r="I1182" s="94"/>
      <c r="J1182" s="94"/>
      <c r="K1182" s="94"/>
      <c r="L1182" s="94"/>
      <c r="M1182" s="94"/>
      <c r="N1182" s="94"/>
      <c r="O1182" s="94"/>
      <c r="P1182" s="94"/>
    </row>
    <row r="1183" spans="1:16" s="47" customFormat="1" ht="15" x14ac:dyDescent="0.25">
      <c r="A1183" s="76" t="s">
        <v>151</v>
      </c>
      <c r="B1183" s="77"/>
      <c r="C1183" s="77"/>
      <c r="D1183" s="78"/>
      <c r="E1183" s="79"/>
      <c r="F1183" s="46"/>
      <c r="G1183" s="94"/>
      <c r="H1183" s="94"/>
      <c r="I1183" s="94"/>
      <c r="J1183" s="94"/>
      <c r="K1183" s="94"/>
      <c r="L1183" s="94"/>
      <c r="M1183" s="94"/>
      <c r="N1183" s="94"/>
      <c r="O1183" s="94"/>
      <c r="P1183" s="94"/>
    </row>
    <row r="1184" spans="1:16" s="47" customFormat="1" x14ac:dyDescent="0.2">
      <c r="A1184" s="65" t="s">
        <v>8</v>
      </c>
      <c r="B1184" s="64">
        <v>108228</v>
      </c>
      <c r="C1184" s="80">
        <v>110077</v>
      </c>
      <c r="D1184" s="64">
        <v>124377</v>
      </c>
      <c r="E1184" s="91">
        <f t="shared" ref="E1184:E1192" si="88">D1184-C1184</f>
        <v>14300</v>
      </c>
      <c r="F1184" s="46"/>
      <c r="G1184" s="87"/>
      <c r="H1184" s="87"/>
      <c r="I1184" s="87"/>
      <c r="J1184" s="87"/>
      <c r="K1184" s="87"/>
      <c r="L1184" s="87"/>
      <c r="M1184" s="87"/>
      <c r="N1184" s="87"/>
      <c r="O1184" s="87"/>
      <c r="P1184" s="87"/>
    </row>
    <row r="1185" spans="1:16" s="47" customFormat="1" x14ac:dyDescent="0.2">
      <c r="A1185" s="65" t="s">
        <v>9</v>
      </c>
      <c r="B1185" s="64"/>
      <c r="C1185" s="80"/>
      <c r="D1185" s="64"/>
      <c r="E1185" s="91">
        <f t="shared" si="88"/>
        <v>0</v>
      </c>
      <c r="F1185" s="46"/>
      <c r="G1185" s="87"/>
      <c r="H1185" s="87"/>
      <c r="I1185" s="87"/>
      <c r="J1185" s="87"/>
      <c r="K1185" s="87"/>
      <c r="L1185" s="87"/>
      <c r="M1185" s="87"/>
      <c r="N1185" s="87"/>
      <c r="O1185" s="87"/>
      <c r="P1185" s="87"/>
    </row>
    <row r="1186" spans="1:16" s="47" customFormat="1" x14ac:dyDescent="0.2">
      <c r="A1186" s="65" t="s">
        <v>10</v>
      </c>
      <c r="B1186" s="64">
        <v>43116</v>
      </c>
      <c r="C1186" s="80">
        <v>43892</v>
      </c>
      <c r="D1186" s="64">
        <v>44777</v>
      </c>
      <c r="E1186" s="91">
        <f t="shared" si="88"/>
        <v>885</v>
      </c>
      <c r="F1186" s="46"/>
      <c r="G1186" s="87"/>
      <c r="H1186" s="87"/>
      <c r="I1186" s="87"/>
      <c r="J1186" s="87"/>
      <c r="K1186" s="87"/>
      <c r="L1186" s="87"/>
      <c r="M1186" s="87"/>
      <c r="N1186" s="87"/>
      <c r="O1186" s="87"/>
      <c r="P1186" s="87"/>
    </row>
    <row r="1187" spans="1:16" s="47" customFormat="1" ht="15" x14ac:dyDescent="0.25">
      <c r="A1187" s="66" t="s">
        <v>11</v>
      </c>
      <c r="B1187" s="81">
        <f>B1186+B1185+B1184</f>
        <v>151344</v>
      </c>
      <c r="C1187" s="81">
        <f>C1186+C1185+C1184</f>
        <v>153969</v>
      </c>
      <c r="D1187" s="81">
        <f>D1186+D1185+D1184</f>
        <v>169154</v>
      </c>
      <c r="E1187" s="90">
        <f t="shared" si="88"/>
        <v>15185</v>
      </c>
      <c r="F1187" s="46"/>
      <c r="G1187" s="87"/>
      <c r="H1187" s="87"/>
      <c r="I1187" s="87"/>
      <c r="J1187" s="87"/>
      <c r="K1187" s="87"/>
      <c r="L1187" s="87"/>
      <c r="M1187" s="87"/>
      <c r="N1187" s="87"/>
      <c r="O1187" s="87"/>
      <c r="P1187" s="87"/>
    </row>
    <row r="1188" spans="1:16" s="47" customFormat="1" x14ac:dyDescent="0.2">
      <c r="A1188" s="65" t="s">
        <v>20</v>
      </c>
      <c r="B1188" s="64">
        <v>6270</v>
      </c>
      <c r="C1188" s="80">
        <v>6270</v>
      </c>
      <c r="D1188" s="64">
        <v>3000</v>
      </c>
      <c r="E1188" s="89">
        <f t="shared" si="88"/>
        <v>-3270</v>
      </c>
      <c r="F1188" s="46"/>
      <c r="G1188" s="87"/>
      <c r="H1188" s="87"/>
      <c r="I1188" s="87"/>
      <c r="J1188" s="87"/>
      <c r="K1188" s="87"/>
      <c r="L1188" s="87"/>
      <c r="M1188" s="87"/>
      <c r="N1188" s="87"/>
      <c r="O1188" s="87"/>
      <c r="P1188" s="87"/>
    </row>
    <row r="1189" spans="1:16" s="47" customFormat="1" x14ac:dyDescent="0.2">
      <c r="A1189" s="65" t="s">
        <v>21</v>
      </c>
      <c r="B1189" s="64">
        <v>194</v>
      </c>
      <c r="C1189" s="80">
        <v>348</v>
      </c>
      <c r="D1189" s="64"/>
      <c r="E1189" s="91">
        <f t="shared" si="88"/>
        <v>-348</v>
      </c>
      <c r="F1189" s="46"/>
      <c r="G1189" s="87"/>
      <c r="H1189" s="87"/>
      <c r="I1189" s="87"/>
      <c r="J1189" s="87"/>
      <c r="K1189" s="87"/>
      <c r="L1189" s="87"/>
      <c r="M1189" s="87"/>
      <c r="N1189" s="87"/>
      <c r="O1189" s="87"/>
      <c r="P1189" s="87"/>
    </row>
    <row r="1190" spans="1:16" s="47" customFormat="1" x14ac:dyDescent="0.2">
      <c r="A1190" s="65" t="s">
        <v>22</v>
      </c>
      <c r="B1190" s="64">
        <v>22</v>
      </c>
      <c r="C1190" s="80"/>
      <c r="D1190" s="64">
        <v>100</v>
      </c>
      <c r="E1190" s="91">
        <f t="shared" si="88"/>
        <v>100</v>
      </c>
      <c r="F1190" s="46"/>
      <c r="G1190" s="87"/>
      <c r="H1190" s="87"/>
      <c r="I1190" s="87"/>
      <c r="J1190" s="87"/>
      <c r="K1190" s="87"/>
      <c r="L1190" s="87"/>
      <c r="M1190" s="87"/>
      <c r="N1190" s="87"/>
      <c r="O1190" s="87"/>
      <c r="P1190" s="87"/>
    </row>
    <row r="1191" spans="1:16" s="47" customFormat="1" ht="15" x14ac:dyDescent="0.25">
      <c r="A1191" s="66" t="s">
        <v>17</v>
      </c>
      <c r="B1191" s="81">
        <f>B1190+B1189+B1188</f>
        <v>6486</v>
      </c>
      <c r="C1191" s="81">
        <f>C1190+C1189+C1188</f>
        <v>6618</v>
      </c>
      <c r="D1191" s="81">
        <f>D1190+D1189+D1188</f>
        <v>3100</v>
      </c>
      <c r="E1191" s="90">
        <f t="shared" si="88"/>
        <v>-3518</v>
      </c>
      <c r="F1191" s="46"/>
      <c r="G1191" s="87"/>
      <c r="H1191" s="87"/>
      <c r="I1191" s="87"/>
      <c r="J1191" s="87"/>
      <c r="K1191" s="87"/>
      <c r="L1191" s="87"/>
      <c r="M1191" s="87"/>
      <c r="N1191" s="87"/>
      <c r="O1191" s="87"/>
      <c r="P1191" s="87"/>
    </row>
    <row r="1192" spans="1:16" s="47" customFormat="1" x14ac:dyDescent="0.2">
      <c r="A1192" s="65" t="s">
        <v>23</v>
      </c>
      <c r="B1192" s="64"/>
      <c r="C1192" s="80"/>
      <c r="D1192" s="64"/>
      <c r="E1192" s="91">
        <f t="shared" si="88"/>
        <v>0</v>
      </c>
      <c r="F1192" s="46"/>
      <c r="G1192" s="94"/>
      <c r="H1192" s="94"/>
      <c r="I1192" s="94"/>
      <c r="J1192" s="94"/>
      <c r="K1192" s="94"/>
      <c r="L1192" s="94"/>
      <c r="M1192" s="94"/>
      <c r="N1192" s="94"/>
      <c r="O1192" s="94"/>
      <c r="P1192" s="94"/>
    </row>
    <row r="1193" spans="1:16" s="47" customFormat="1" x14ac:dyDescent="0.2">
      <c r="A1193" s="65" t="s">
        <v>24</v>
      </c>
      <c r="B1193" s="64"/>
      <c r="C1193" s="80"/>
      <c r="D1193" s="64"/>
      <c r="E1193" s="91"/>
      <c r="F1193" s="46"/>
      <c r="G1193" s="94"/>
      <c r="H1193" s="94"/>
      <c r="I1193" s="94"/>
      <c r="J1193" s="94"/>
      <c r="K1193" s="94"/>
      <c r="L1193" s="94"/>
      <c r="M1193" s="94"/>
      <c r="N1193" s="94"/>
      <c r="O1193" s="94"/>
      <c r="P1193" s="94"/>
    </row>
    <row r="1194" spans="1:16" s="47" customFormat="1" x14ac:dyDescent="0.2">
      <c r="A1194" s="65" t="s">
        <v>25</v>
      </c>
      <c r="B1194" s="64"/>
      <c r="C1194" s="80"/>
      <c r="D1194" s="64"/>
      <c r="E1194" s="91"/>
      <c r="F1194" s="46"/>
      <c r="G1194" s="94"/>
      <c r="H1194" s="94"/>
      <c r="I1194" s="94"/>
      <c r="J1194" s="94"/>
      <c r="K1194" s="94"/>
      <c r="L1194" s="94"/>
      <c r="M1194" s="94"/>
      <c r="N1194" s="94"/>
      <c r="O1194" s="94"/>
      <c r="P1194" s="94"/>
    </row>
    <row r="1195" spans="1:16" s="47" customFormat="1" x14ac:dyDescent="0.2">
      <c r="A1195" s="65" t="s">
        <v>26</v>
      </c>
      <c r="B1195" s="64"/>
      <c r="C1195" s="80"/>
      <c r="D1195" s="64"/>
      <c r="E1195" s="91"/>
      <c r="F1195" s="46"/>
      <c r="G1195" s="94"/>
      <c r="H1195" s="94"/>
      <c r="I1195" s="94"/>
      <c r="J1195" s="94"/>
      <c r="K1195" s="94"/>
      <c r="L1195" s="94"/>
      <c r="M1195" s="94"/>
      <c r="N1195" s="94"/>
      <c r="O1195" s="94"/>
      <c r="P1195" s="94"/>
    </row>
    <row r="1196" spans="1:16" s="47" customFormat="1" ht="15" x14ac:dyDescent="0.25">
      <c r="A1196" s="66" t="s">
        <v>18</v>
      </c>
      <c r="B1196" s="81">
        <f>B1195+B1194+B1193+B1192</f>
        <v>0</v>
      </c>
      <c r="C1196" s="81">
        <f>C1195+C1194+C1193+C1192</f>
        <v>0</v>
      </c>
      <c r="D1196" s="81">
        <f>D1195+D1194+D1193+D1192</f>
        <v>0</v>
      </c>
      <c r="E1196" s="90">
        <f>D1196-C1196</f>
        <v>0</v>
      </c>
      <c r="F1196" s="46"/>
      <c r="G1196" s="94"/>
      <c r="H1196" s="94"/>
      <c r="I1196" s="94"/>
      <c r="J1196" s="94"/>
      <c r="K1196" s="94"/>
      <c r="L1196" s="94"/>
      <c r="M1196" s="94"/>
      <c r="N1196" s="94"/>
      <c r="O1196" s="94"/>
      <c r="P1196" s="94"/>
    </row>
    <row r="1197" spans="1:16" s="47" customFormat="1" x14ac:dyDescent="0.2">
      <c r="A1197" s="65" t="s">
        <v>27</v>
      </c>
      <c r="B1197" s="64"/>
      <c r="C1197" s="80"/>
      <c r="D1197" s="64"/>
      <c r="E1197" s="91">
        <f t="shared" ref="E1197" si="89">D1197-C1197</f>
        <v>0</v>
      </c>
      <c r="F1197" s="46"/>
      <c r="G1197" s="94"/>
      <c r="H1197" s="94"/>
      <c r="I1197" s="94"/>
      <c r="J1197" s="94"/>
      <c r="K1197" s="94"/>
      <c r="L1197" s="94"/>
      <c r="M1197" s="94"/>
      <c r="N1197" s="94"/>
      <c r="O1197" s="94"/>
      <c r="P1197" s="94"/>
    </row>
    <row r="1198" spans="1:16" s="47" customFormat="1" x14ac:dyDescent="0.2">
      <c r="A1198" s="65" t="s">
        <v>28</v>
      </c>
      <c r="B1198" s="64"/>
      <c r="C1198" s="80"/>
      <c r="D1198" s="64"/>
      <c r="E1198" s="91"/>
      <c r="F1198" s="46"/>
      <c r="G1198" s="94"/>
      <c r="H1198" s="94"/>
      <c r="I1198" s="94"/>
      <c r="J1198" s="94"/>
      <c r="K1198" s="94"/>
      <c r="L1198" s="94"/>
      <c r="M1198" s="94"/>
      <c r="N1198" s="94"/>
      <c r="O1198" s="94"/>
      <c r="P1198" s="94"/>
    </row>
    <row r="1199" spans="1:16" s="47" customFormat="1" x14ac:dyDescent="0.2">
      <c r="A1199" s="65" t="s">
        <v>29</v>
      </c>
      <c r="B1199" s="64"/>
      <c r="C1199" s="80"/>
      <c r="D1199" s="64"/>
      <c r="E1199" s="91"/>
      <c r="F1199" s="46"/>
      <c r="G1199" s="94"/>
      <c r="H1199" s="94"/>
      <c r="I1199" s="94"/>
      <c r="J1199" s="94"/>
      <c r="K1199" s="94"/>
      <c r="L1199" s="94"/>
      <c r="M1199" s="94"/>
      <c r="N1199" s="94"/>
      <c r="O1199" s="94"/>
      <c r="P1199" s="94"/>
    </row>
    <row r="1200" spans="1:16" s="47" customFormat="1" ht="15" x14ac:dyDescent="0.25">
      <c r="A1200" s="66" t="s">
        <v>19</v>
      </c>
      <c r="B1200" s="81">
        <f>B1199+B1198+B1197</f>
        <v>0</v>
      </c>
      <c r="C1200" s="81">
        <f>C1199+C1198+C1197</f>
        <v>0</v>
      </c>
      <c r="D1200" s="81">
        <f>D1199+D1198+D1197</f>
        <v>0</v>
      </c>
      <c r="E1200" s="90">
        <f>D1200-C1200</f>
        <v>0</v>
      </c>
      <c r="F1200" s="46"/>
      <c r="G1200" s="94"/>
      <c r="H1200" s="94"/>
      <c r="I1200" s="94"/>
      <c r="J1200" s="94"/>
      <c r="K1200" s="94"/>
      <c r="L1200" s="94"/>
      <c r="M1200" s="94"/>
      <c r="N1200" s="94"/>
      <c r="O1200" s="94"/>
      <c r="P1200" s="94"/>
    </row>
    <row r="1201" spans="1:16" s="47" customFormat="1" ht="15" x14ac:dyDescent="0.25">
      <c r="A1201" s="83" t="s">
        <v>12</v>
      </c>
      <c r="B1201" s="81">
        <f>B1200+B1196+B1191+B1187</f>
        <v>157830</v>
      </c>
      <c r="C1201" s="81">
        <f>C1200+C1196+C1191+C1187</f>
        <v>160587</v>
      </c>
      <c r="D1201" s="81">
        <f>D1200+D1196+D1191+D1187</f>
        <v>172254</v>
      </c>
      <c r="E1201" s="90">
        <f>D1201-C1201</f>
        <v>11667</v>
      </c>
      <c r="F1201" s="46"/>
      <c r="G1201" s="87"/>
      <c r="H1201" s="87"/>
      <c r="I1201" s="87"/>
      <c r="J1201" s="87"/>
      <c r="K1201" s="87"/>
      <c r="L1201" s="87"/>
      <c r="M1201" s="87"/>
      <c r="N1201" s="87"/>
      <c r="O1201" s="87"/>
      <c r="P1201" s="87"/>
    </row>
    <row r="1202" spans="1:16" s="47" customFormat="1" ht="15" x14ac:dyDescent="0.25">
      <c r="A1202" s="69" t="s">
        <v>143</v>
      </c>
      <c r="B1202" s="70" t="s">
        <v>1</v>
      </c>
      <c r="C1202" s="70" t="s">
        <v>3</v>
      </c>
      <c r="D1202" s="71" t="s">
        <v>3</v>
      </c>
      <c r="E1202" s="56" t="str">
        <f>$E$5</f>
        <v>2024-25+/-</v>
      </c>
      <c r="F1202" s="46"/>
      <c r="G1202" s="94"/>
      <c r="H1202" s="94"/>
      <c r="I1202" s="94"/>
      <c r="J1202" s="94"/>
      <c r="K1202" s="94"/>
      <c r="L1202" s="94"/>
      <c r="M1202" s="94"/>
      <c r="N1202" s="94"/>
      <c r="O1202" s="94"/>
      <c r="P1202" s="94"/>
    </row>
    <row r="1203" spans="1:16" s="47" customFormat="1" ht="15" x14ac:dyDescent="0.25">
      <c r="A1203" s="72" t="s">
        <v>152</v>
      </c>
      <c r="B1203" s="73" t="str">
        <f>$B$6</f>
        <v>2023-24</v>
      </c>
      <c r="C1203" s="73" t="str">
        <f>$C$6</f>
        <v>2023-24</v>
      </c>
      <c r="D1203" s="74" t="str">
        <f>$D$6</f>
        <v>2024-25</v>
      </c>
      <c r="E1203" s="75" t="str">
        <f>$E$6</f>
        <v>2023-24</v>
      </c>
      <c r="F1203" s="46"/>
      <c r="G1203" s="94"/>
      <c r="H1203" s="94"/>
      <c r="I1203" s="94"/>
      <c r="J1203" s="94"/>
      <c r="K1203" s="94"/>
      <c r="L1203" s="94"/>
      <c r="M1203" s="94"/>
      <c r="N1203" s="94"/>
      <c r="O1203" s="94"/>
      <c r="P1203" s="94"/>
    </row>
    <row r="1204" spans="1:16" s="47" customFormat="1" ht="15" x14ac:dyDescent="0.25">
      <c r="A1204" s="76" t="s">
        <v>153</v>
      </c>
      <c r="B1204" s="77"/>
      <c r="C1204" s="77"/>
      <c r="D1204" s="78"/>
      <c r="E1204" s="79"/>
      <c r="F1204" s="46"/>
      <c r="G1204" s="94"/>
      <c r="H1204" s="94"/>
      <c r="I1204" s="94"/>
      <c r="J1204" s="94"/>
      <c r="K1204" s="94"/>
      <c r="L1204" s="94"/>
      <c r="M1204" s="94"/>
      <c r="N1204" s="94"/>
      <c r="O1204" s="94"/>
      <c r="P1204" s="94"/>
    </row>
    <row r="1205" spans="1:16" s="47" customFormat="1" x14ac:dyDescent="0.2">
      <c r="A1205" s="65" t="s">
        <v>8</v>
      </c>
      <c r="B1205" s="64">
        <v>210969</v>
      </c>
      <c r="C1205" s="80">
        <v>214581</v>
      </c>
      <c r="D1205" s="64">
        <v>217683</v>
      </c>
      <c r="E1205" s="91">
        <f t="shared" ref="E1205:E1213" si="90">D1205-C1205</f>
        <v>3102</v>
      </c>
      <c r="F1205" s="46"/>
      <c r="G1205" s="87"/>
      <c r="H1205" s="87"/>
      <c r="I1205" s="87"/>
      <c r="J1205" s="87"/>
      <c r="K1205" s="87"/>
      <c r="L1205" s="87"/>
      <c r="M1205" s="87"/>
      <c r="N1205" s="87"/>
      <c r="O1205" s="87"/>
      <c r="P1205" s="87"/>
    </row>
    <row r="1206" spans="1:16" s="47" customFormat="1" x14ac:dyDescent="0.2">
      <c r="A1206" s="65" t="s">
        <v>9</v>
      </c>
      <c r="B1206" s="64"/>
      <c r="C1206" s="80"/>
      <c r="D1206" s="64"/>
      <c r="E1206" s="91">
        <f t="shared" si="90"/>
        <v>0</v>
      </c>
      <c r="F1206" s="46"/>
      <c r="G1206" s="87"/>
      <c r="H1206" s="87"/>
      <c r="I1206" s="87"/>
      <c r="J1206" s="87"/>
      <c r="K1206" s="87"/>
      <c r="L1206" s="87"/>
      <c r="M1206" s="87"/>
      <c r="N1206" s="87"/>
      <c r="O1206" s="87"/>
      <c r="P1206" s="87"/>
    </row>
    <row r="1207" spans="1:16" s="47" customFormat="1" x14ac:dyDescent="0.2">
      <c r="A1207" s="65" t="s">
        <v>10</v>
      </c>
      <c r="B1207" s="64">
        <v>89930</v>
      </c>
      <c r="C1207" s="80">
        <v>91615</v>
      </c>
      <c r="D1207" s="64">
        <v>78367</v>
      </c>
      <c r="E1207" s="91">
        <f t="shared" si="90"/>
        <v>-13248</v>
      </c>
      <c r="F1207" s="46"/>
      <c r="G1207" s="87"/>
      <c r="H1207" s="87"/>
      <c r="I1207" s="87"/>
      <c r="J1207" s="87"/>
      <c r="K1207" s="87"/>
      <c r="L1207" s="87"/>
      <c r="M1207" s="87"/>
      <c r="N1207" s="87"/>
      <c r="O1207" s="87"/>
      <c r="P1207" s="87"/>
    </row>
    <row r="1208" spans="1:16" s="47" customFormat="1" ht="15" x14ac:dyDescent="0.25">
      <c r="A1208" s="66" t="s">
        <v>11</v>
      </c>
      <c r="B1208" s="81">
        <f>B1207+B1206+B1205</f>
        <v>300899</v>
      </c>
      <c r="C1208" s="81">
        <f>C1207+C1206+C1205</f>
        <v>306196</v>
      </c>
      <c r="D1208" s="81">
        <f>D1207+D1206+D1205</f>
        <v>296050</v>
      </c>
      <c r="E1208" s="90">
        <f t="shared" si="90"/>
        <v>-10146</v>
      </c>
      <c r="F1208" s="46"/>
      <c r="G1208" s="87"/>
      <c r="H1208" s="87"/>
      <c r="I1208" s="87"/>
      <c r="J1208" s="87"/>
      <c r="K1208" s="87"/>
      <c r="L1208" s="87"/>
      <c r="M1208" s="87"/>
      <c r="N1208" s="87"/>
      <c r="O1208" s="87"/>
      <c r="P1208" s="87"/>
    </row>
    <row r="1209" spans="1:16" s="47" customFormat="1" x14ac:dyDescent="0.2">
      <c r="A1209" s="65" t="s">
        <v>20</v>
      </c>
      <c r="B1209" s="64">
        <v>1928</v>
      </c>
      <c r="C1209" s="80">
        <v>2090</v>
      </c>
      <c r="D1209" s="64">
        <v>5500</v>
      </c>
      <c r="E1209" s="89">
        <f t="shared" si="90"/>
        <v>3410</v>
      </c>
      <c r="F1209" s="46"/>
      <c r="G1209" s="87"/>
      <c r="H1209" s="87"/>
      <c r="I1209" s="87"/>
      <c r="J1209" s="87"/>
      <c r="K1209" s="87"/>
      <c r="L1209" s="87"/>
      <c r="M1209" s="87"/>
      <c r="N1209" s="87"/>
      <c r="O1209" s="87"/>
      <c r="P1209" s="87"/>
    </row>
    <row r="1210" spans="1:16" s="47" customFormat="1" x14ac:dyDescent="0.2">
      <c r="A1210" s="65" t="s">
        <v>21</v>
      </c>
      <c r="B1210" s="64">
        <v>13188</v>
      </c>
      <c r="C1210" s="80">
        <v>13585</v>
      </c>
      <c r="D1210" s="64">
        <v>27173</v>
      </c>
      <c r="E1210" s="91">
        <f t="shared" si="90"/>
        <v>13588</v>
      </c>
      <c r="F1210" s="46"/>
      <c r="G1210" s="87"/>
      <c r="H1210" s="87"/>
      <c r="I1210" s="87"/>
      <c r="J1210" s="87"/>
      <c r="K1210" s="87"/>
      <c r="L1210" s="87"/>
      <c r="M1210" s="87"/>
      <c r="N1210" s="87"/>
      <c r="O1210" s="87"/>
      <c r="P1210" s="87"/>
    </row>
    <row r="1211" spans="1:16" s="47" customFormat="1" x14ac:dyDescent="0.2">
      <c r="A1211" s="65" t="s">
        <v>22</v>
      </c>
      <c r="B1211" s="64">
        <v>949</v>
      </c>
      <c r="C1211" s="80">
        <v>1045</v>
      </c>
      <c r="D1211" s="64">
        <v>1200</v>
      </c>
      <c r="E1211" s="91">
        <f t="shared" si="90"/>
        <v>155</v>
      </c>
      <c r="F1211" s="46"/>
      <c r="G1211" s="87"/>
      <c r="H1211" s="87"/>
      <c r="I1211" s="87"/>
      <c r="J1211" s="87"/>
      <c r="K1211" s="87"/>
      <c r="L1211" s="87"/>
      <c r="M1211" s="87"/>
      <c r="N1211" s="87"/>
      <c r="O1211" s="87"/>
      <c r="P1211" s="87"/>
    </row>
    <row r="1212" spans="1:16" s="47" customFormat="1" ht="15" x14ac:dyDescent="0.25">
      <c r="A1212" s="66" t="s">
        <v>17</v>
      </c>
      <c r="B1212" s="81">
        <f>B1211+B1210+B1209</f>
        <v>16065</v>
      </c>
      <c r="C1212" s="81">
        <f>C1211+C1210+C1209</f>
        <v>16720</v>
      </c>
      <c r="D1212" s="81">
        <f>D1211+D1210+D1209</f>
        <v>33873</v>
      </c>
      <c r="E1212" s="90">
        <f t="shared" si="90"/>
        <v>17153</v>
      </c>
      <c r="F1212" s="46"/>
      <c r="G1212" s="87"/>
      <c r="H1212" s="87"/>
      <c r="I1212" s="87"/>
      <c r="J1212" s="87"/>
      <c r="K1212" s="87"/>
      <c r="L1212" s="87"/>
      <c r="M1212" s="87"/>
      <c r="N1212" s="87"/>
      <c r="O1212" s="87"/>
      <c r="P1212" s="87"/>
    </row>
    <row r="1213" spans="1:16" s="47" customFormat="1" x14ac:dyDescent="0.2">
      <c r="A1213" s="65" t="s">
        <v>23</v>
      </c>
      <c r="B1213" s="64"/>
      <c r="C1213" s="80"/>
      <c r="D1213" s="64"/>
      <c r="E1213" s="91">
        <f t="shared" si="90"/>
        <v>0</v>
      </c>
      <c r="F1213" s="46"/>
      <c r="G1213" s="94"/>
      <c r="H1213" s="94"/>
      <c r="I1213" s="94"/>
      <c r="J1213" s="94"/>
      <c r="K1213" s="94"/>
      <c r="L1213" s="94"/>
      <c r="M1213" s="94"/>
      <c r="N1213" s="94"/>
      <c r="O1213" s="94"/>
      <c r="P1213" s="94"/>
    </row>
    <row r="1214" spans="1:16" s="47" customFormat="1" x14ac:dyDescent="0.2">
      <c r="A1214" s="65" t="s">
        <v>24</v>
      </c>
      <c r="B1214" s="64"/>
      <c r="C1214" s="80"/>
      <c r="D1214" s="64"/>
      <c r="E1214" s="91"/>
      <c r="F1214" s="46"/>
      <c r="G1214" s="94"/>
      <c r="H1214" s="94"/>
      <c r="I1214" s="94"/>
      <c r="J1214" s="94"/>
      <c r="K1214" s="94"/>
      <c r="L1214" s="94"/>
      <c r="M1214" s="94"/>
      <c r="N1214" s="94"/>
      <c r="O1214" s="94"/>
      <c r="P1214" s="94"/>
    </row>
    <row r="1215" spans="1:16" s="47" customFormat="1" x14ac:dyDescent="0.2">
      <c r="A1215" s="65" t="s">
        <v>25</v>
      </c>
      <c r="B1215" s="64"/>
      <c r="C1215" s="80"/>
      <c r="D1215" s="64"/>
      <c r="E1215" s="91"/>
      <c r="F1215" s="46"/>
      <c r="G1215" s="94"/>
      <c r="H1215" s="94"/>
      <c r="I1215" s="94"/>
      <c r="J1215" s="94"/>
      <c r="K1215" s="94"/>
      <c r="L1215" s="94"/>
      <c r="M1215" s="94"/>
      <c r="N1215" s="94"/>
      <c r="O1215" s="94"/>
      <c r="P1215" s="94"/>
    </row>
    <row r="1216" spans="1:16" s="47" customFormat="1" x14ac:dyDescent="0.2">
      <c r="A1216" s="65" t="s">
        <v>26</v>
      </c>
      <c r="B1216" s="64"/>
      <c r="C1216" s="80"/>
      <c r="D1216" s="64"/>
      <c r="E1216" s="91"/>
      <c r="F1216" s="46"/>
      <c r="G1216" s="94"/>
      <c r="H1216" s="94"/>
      <c r="I1216" s="94"/>
      <c r="J1216" s="94"/>
      <c r="K1216" s="94"/>
      <c r="L1216" s="94"/>
      <c r="M1216" s="94"/>
      <c r="N1216" s="94"/>
      <c r="O1216" s="94"/>
      <c r="P1216" s="94"/>
    </row>
    <row r="1217" spans="1:16" s="47" customFormat="1" ht="15" x14ac:dyDescent="0.25">
      <c r="A1217" s="66" t="s">
        <v>18</v>
      </c>
      <c r="B1217" s="81">
        <f>B1216+B1215+B1214+B1213</f>
        <v>0</v>
      </c>
      <c r="C1217" s="81">
        <f>C1216+C1215+C1214+C1213</f>
        <v>0</v>
      </c>
      <c r="D1217" s="81">
        <f>D1216+D1215+D1214+D1213</f>
        <v>0</v>
      </c>
      <c r="E1217" s="90">
        <f>D1217-C1217</f>
        <v>0</v>
      </c>
      <c r="F1217" s="46"/>
      <c r="G1217" s="94"/>
      <c r="H1217" s="94"/>
      <c r="I1217" s="94"/>
      <c r="J1217" s="94"/>
      <c r="K1217" s="94"/>
      <c r="L1217" s="94"/>
      <c r="M1217" s="94"/>
      <c r="N1217" s="94"/>
      <c r="O1217" s="94"/>
      <c r="P1217" s="94"/>
    </row>
    <row r="1218" spans="1:16" s="47" customFormat="1" x14ac:dyDescent="0.2">
      <c r="A1218" s="65" t="s">
        <v>27</v>
      </c>
      <c r="B1218" s="64"/>
      <c r="C1218" s="80"/>
      <c r="D1218" s="64"/>
      <c r="E1218" s="91">
        <f t="shared" ref="E1218" si="91">D1218-C1218</f>
        <v>0</v>
      </c>
      <c r="F1218" s="46"/>
      <c r="G1218" s="94"/>
      <c r="H1218" s="94"/>
      <c r="I1218" s="94"/>
      <c r="J1218" s="94"/>
      <c r="K1218" s="94"/>
      <c r="L1218" s="94"/>
      <c r="M1218" s="94"/>
      <c r="N1218" s="94"/>
      <c r="O1218" s="94"/>
      <c r="P1218" s="94"/>
    </row>
    <row r="1219" spans="1:16" s="47" customFormat="1" x14ac:dyDescent="0.2">
      <c r="A1219" s="65" t="s">
        <v>28</v>
      </c>
      <c r="B1219" s="64"/>
      <c r="C1219" s="80"/>
      <c r="D1219" s="64"/>
      <c r="E1219" s="91"/>
      <c r="F1219" s="46"/>
      <c r="G1219" s="94"/>
      <c r="H1219" s="94"/>
      <c r="I1219" s="94"/>
      <c r="J1219" s="94"/>
      <c r="K1219" s="94"/>
      <c r="L1219" s="94"/>
      <c r="M1219" s="94"/>
      <c r="N1219" s="94"/>
      <c r="O1219" s="94"/>
      <c r="P1219" s="94"/>
    </row>
    <row r="1220" spans="1:16" s="47" customFormat="1" x14ac:dyDescent="0.2">
      <c r="A1220" s="65" t="s">
        <v>29</v>
      </c>
      <c r="B1220" s="64"/>
      <c r="C1220" s="80"/>
      <c r="D1220" s="64"/>
      <c r="E1220" s="91"/>
      <c r="F1220" s="46"/>
      <c r="G1220" s="94"/>
      <c r="H1220" s="94"/>
      <c r="I1220" s="94"/>
      <c r="J1220" s="94"/>
      <c r="K1220" s="94"/>
      <c r="L1220" s="94"/>
      <c r="M1220" s="94"/>
      <c r="N1220" s="94"/>
      <c r="O1220" s="94"/>
      <c r="P1220" s="94"/>
    </row>
    <row r="1221" spans="1:16" s="47" customFormat="1" ht="15" x14ac:dyDescent="0.25">
      <c r="A1221" s="66" t="s">
        <v>19</v>
      </c>
      <c r="B1221" s="81">
        <f>B1220+B1219+B1218</f>
        <v>0</v>
      </c>
      <c r="C1221" s="81">
        <f>C1220+C1219+C1218</f>
        <v>0</v>
      </c>
      <c r="D1221" s="81">
        <f>D1220+D1219+D1218</f>
        <v>0</v>
      </c>
      <c r="E1221" s="90">
        <f>D1221-C1221</f>
        <v>0</v>
      </c>
      <c r="F1221" s="46"/>
      <c r="G1221" s="94"/>
      <c r="H1221" s="94"/>
      <c r="I1221" s="94"/>
      <c r="J1221" s="94"/>
      <c r="K1221" s="94"/>
      <c r="L1221" s="94"/>
      <c r="M1221" s="94"/>
      <c r="N1221" s="94"/>
      <c r="O1221" s="94"/>
      <c r="P1221" s="94"/>
    </row>
    <row r="1222" spans="1:16" s="47" customFormat="1" ht="15" x14ac:dyDescent="0.25">
      <c r="A1222" s="83" t="s">
        <v>12</v>
      </c>
      <c r="B1222" s="81">
        <f>B1221+B1217+B1212+B1208</f>
        <v>316964</v>
      </c>
      <c r="C1222" s="81">
        <f>C1221+C1217+C1212+C1208</f>
        <v>322916</v>
      </c>
      <c r="D1222" s="81">
        <f>D1221+D1217+D1212+D1208</f>
        <v>329923</v>
      </c>
      <c r="E1222" s="90">
        <f>D1222-C1222</f>
        <v>7007</v>
      </c>
      <c r="F1222" s="46"/>
      <c r="G1222" s="87"/>
      <c r="H1222" s="87"/>
      <c r="I1222" s="87"/>
      <c r="J1222" s="87"/>
      <c r="K1222" s="87"/>
      <c r="L1222" s="87"/>
      <c r="M1222" s="87"/>
      <c r="N1222" s="87"/>
      <c r="O1222" s="87"/>
      <c r="P1222" s="87"/>
    </row>
    <row r="1223" spans="1:16" s="47" customFormat="1" ht="15" x14ac:dyDescent="0.25">
      <c r="A1223" s="69" t="s">
        <v>143</v>
      </c>
      <c r="B1223" s="70" t="s">
        <v>1</v>
      </c>
      <c r="C1223" s="70" t="s">
        <v>3</v>
      </c>
      <c r="D1223" s="71" t="s">
        <v>3</v>
      </c>
      <c r="E1223" s="56" t="str">
        <f>$E$5</f>
        <v>2024-25+/-</v>
      </c>
      <c r="F1223" s="46"/>
      <c r="G1223" s="94"/>
      <c r="H1223" s="94"/>
      <c r="I1223" s="94"/>
      <c r="J1223" s="94"/>
      <c r="K1223" s="94"/>
      <c r="L1223" s="94"/>
      <c r="M1223" s="94"/>
      <c r="N1223" s="94"/>
      <c r="O1223" s="94"/>
      <c r="P1223" s="94"/>
    </row>
    <row r="1224" spans="1:16" s="47" customFormat="1" ht="15" x14ac:dyDescent="0.25">
      <c r="A1224" s="72" t="s">
        <v>154</v>
      </c>
      <c r="B1224" s="73" t="str">
        <f>$B$6</f>
        <v>2023-24</v>
      </c>
      <c r="C1224" s="73" t="str">
        <f>$C$6</f>
        <v>2023-24</v>
      </c>
      <c r="D1224" s="74" t="str">
        <f>$D$6</f>
        <v>2024-25</v>
      </c>
      <c r="E1224" s="75" t="str">
        <f>$E$6</f>
        <v>2023-24</v>
      </c>
      <c r="F1224" s="46"/>
      <c r="G1224" s="94"/>
      <c r="H1224" s="94"/>
      <c r="I1224" s="94"/>
      <c r="J1224" s="94"/>
      <c r="K1224" s="94"/>
      <c r="L1224" s="94"/>
      <c r="M1224" s="94"/>
      <c r="N1224" s="94"/>
      <c r="O1224" s="94"/>
      <c r="P1224" s="94"/>
    </row>
    <row r="1225" spans="1:16" s="47" customFormat="1" ht="15" x14ac:dyDescent="0.25">
      <c r="A1225" s="76" t="s">
        <v>155</v>
      </c>
      <c r="B1225" s="77"/>
      <c r="C1225" s="77"/>
      <c r="D1225" s="78"/>
      <c r="E1225" s="79"/>
      <c r="F1225" s="46"/>
      <c r="G1225" s="94"/>
      <c r="H1225" s="94"/>
      <c r="I1225" s="94"/>
      <c r="J1225" s="94"/>
      <c r="K1225" s="94"/>
      <c r="L1225" s="94"/>
      <c r="M1225" s="94"/>
      <c r="N1225" s="94"/>
      <c r="O1225" s="94"/>
      <c r="P1225" s="94"/>
    </row>
    <row r="1226" spans="1:16" s="47" customFormat="1" x14ac:dyDescent="0.2">
      <c r="A1226" s="65" t="s">
        <v>8</v>
      </c>
      <c r="B1226" s="64">
        <v>104465</v>
      </c>
      <c r="C1226" s="80">
        <v>106245</v>
      </c>
      <c r="D1226" s="64">
        <v>126753</v>
      </c>
      <c r="E1226" s="91">
        <f>D1226-C1226</f>
        <v>20508</v>
      </c>
      <c r="F1226" s="46"/>
      <c r="G1226" s="87"/>
      <c r="H1226" s="87"/>
      <c r="I1226" s="87"/>
      <c r="J1226" s="87"/>
      <c r="K1226" s="87"/>
      <c r="L1226" s="87"/>
      <c r="M1226" s="87"/>
      <c r="N1226" s="87"/>
      <c r="O1226" s="87"/>
      <c r="P1226" s="87"/>
    </row>
    <row r="1227" spans="1:16" s="47" customFormat="1" x14ac:dyDescent="0.2">
      <c r="A1227" s="65" t="s">
        <v>9</v>
      </c>
      <c r="B1227" s="64"/>
      <c r="C1227" s="80"/>
      <c r="D1227" s="64"/>
      <c r="E1227" s="91">
        <f>D1227-C1227</f>
        <v>0</v>
      </c>
      <c r="F1227" s="46"/>
      <c r="G1227" s="87"/>
      <c r="H1227" s="87"/>
      <c r="I1227" s="87"/>
      <c r="J1227" s="87"/>
      <c r="K1227" s="87"/>
      <c r="L1227" s="87"/>
      <c r="M1227" s="87"/>
      <c r="N1227" s="87"/>
      <c r="O1227" s="87"/>
      <c r="P1227" s="87"/>
    </row>
    <row r="1228" spans="1:16" s="47" customFormat="1" x14ac:dyDescent="0.2">
      <c r="A1228" s="65" t="s">
        <v>10</v>
      </c>
      <c r="B1228" s="64">
        <v>44120</v>
      </c>
      <c r="C1228" s="80">
        <v>44937</v>
      </c>
      <c r="D1228" s="64">
        <v>45633</v>
      </c>
      <c r="E1228" s="91">
        <f t="shared" ref="E1228:E1233" si="92">D1228-C1228</f>
        <v>696</v>
      </c>
      <c r="F1228" s="46"/>
      <c r="G1228" s="87"/>
      <c r="H1228" s="87"/>
      <c r="I1228" s="87"/>
      <c r="J1228" s="87"/>
      <c r="K1228" s="87"/>
      <c r="L1228" s="87"/>
      <c r="M1228" s="87"/>
      <c r="N1228" s="87"/>
      <c r="O1228" s="87"/>
      <c r="P1228" s="87"/>
    </row>
    <row r="1229" spans="1:16" s="47" customFormat="1" ht="15" x14ac:dyDescent="0.25">
      <c r="A1229" s="66" t="s">
        <v>11</v>
      </c>
      <c r="B1229" s="81">
        <f>B1228+B1227+B1226</f>
        <v>148585</v>
      </c>
      <c r="C1229" s="81">
        <f>C1228+C1227+C1226</f>
        <v>151182</v>
      </c>
      <c r="D1229" s="81">
        <f>D1228+D1227+D1226</f>
        <v>172386</v>
      </c>
      <c r="E1229" s="90">
        <f t="shared" si="92"/>
        <v>21204</v>
      </c>
      <c r="F1229" s="46"/>
      <c r="G1229" s="87"/>
      <c r="H1229" s="87"/>
      <c r="I1229" s="87"/>
      <c r="J1229" s="87"/>
      <c r="K1229" s="87"/>
      <c r="L1229" s="87"/>
      <c r="M1229" s="87"/>
      <c r="N1229" s="87"/>
      <c r="O1229" s="87"/>
      <c r="P1229" s="87"/>
    </row>
    <row r="1230" spans="1:16" s="47" customFormat="1" x14ac:dyDescent="0.2">
      <c r="A1230" s="65" t="s">
        <v>20</v>
      </c>
      <c r="B1230" s="64">
        <v>1731</v>
      </c>
      <c r="C1230" s="80">
        <v>1742</v>
      </c>
      <c r="D1230" s="64">
        <v>2250</v>
      </c>
      <c r="E1230" s="91">
        <f t="shared" si="92"/>
        <v>508</v>
      </c>
      <c r="F1230" s="46"/>
      <c r="G1230" s="87"/>
      <c r="H1230" s="87"/>
      <c r="I1230" s="87"/>
      <c r="J1230" s="87"/>
      <c r="K1230" s="87"/>
      <c r="L1230" s="87"/>
      <c r="M1230" s="87"/>
      <c r="N1230" s="87"/>
      <c r="O1230" s="87"/>
      <c r="P1230" s="87"/>
    </row>
    <row r="1231" spans="1:16" s="47" customFormat="1" x14ac:dyDescent="0.2">
      <c r="A1231" s="65" t="s">
        <v>21</v>
      </c>
      <c r="B1231" s="64">
        <v>8177</v>
      </c>
      <c r="C1231" s="80">
        <v>8360</v>
      </c>
      <c r="D1231" s="64">
        <v>11409</v>
      </c>
      <c r="E1231" s="91">
        <f t="shared" si="92"/>
        <v>3049</v>
      </c>
      <c r="F1231" s="46"/>
      <c r="G1231" s="87"/>
      <c r="H1231" s="87"/>
      <c r="I1231" s="87"/>
      <c r="J1231" s="87"/>
      <c r="K1231" s="87"/>
      <c r="L1231" s="87"/>
      <c r="M1231" s="87"/>
      <c r="N1231" s="87"/>
      <c r="O1231" s="87"/>
      <c r="P1231" s="87"/>
    </row>
    <row r="1232" spans="1:16" s="47" customFormat="1" x14ac:dyDescent="0.2">
      <c r="A1232" s="65" t="s">
        <v>22</v>
      </c>
      <c r="B1232" s="64">
        <v>910</v>
      </c>
      <c r="C1232" s="80">
        <v>1045</v>
      </c>
      <c r="D1232" s="64">
        <v>600</v>
      </c>
      <c r="E1232" s="91">
        <f t="shared" si="92"/>
        <v>-445</v>
      </c>
      <c r="F1232" s="46"/>
      <c r="G1232" s="87"/>
      <c r="H1232" s="87"/>
      <c r="I1232" s="87"/>
      <c r="J1232" s="87"/>
      <c r="K1232" s="87"/>
      <c r="L1232" s="87"/>
      <c r="M1232" s="87"/>
      <c r="N1232" s="87"/>
      <c r="O1232" s="87"/>
      <c r="P1232" s="87"/>
    </row>
    <row r="1233" spans="1:16" s="47" customFormat="1" ht="15" x14ac:dyDescent="0.25">
      <c r="A1233" s="66" t="s">
        <v>17</v>
      </c>
      <c r="B1233" s="81">
        <f>B1232+B1231+B1230</f>
        <v>10818</v>
      </c>
      <c r="C1233" s="81">
        <f>C1232+C1231+C1230</f>
        <v>11147</v>
      </c>
      <c r="D1233" s="81">
        <f>D1232+D1231+D1230</f>
        <v>14259</v>
      </c>
      <c r="E1233" s="90">
        <f t="shared" si="92"/>
        <v>3112</v>
      </c>
      <c r="F1233" s="46"/>
      <c r="G1233" s="87"/>
      <c r="H1233" s="87"/>
      <c r="I1233" s="87"/>
      <c r="J1233" s="87"/>
      <c r="K1233" s="87"/>
      <c r="L1233" s="87"/>
      <c r="M1233" s="87"/>
      <c r="N1233" s="87"/>
      <c r="O1233" s="87"/>
      <c r="P1233" s="87"/>
    </row>
    <row r="1234" spans="1:16" s="47" customFormat="1" x14ac:dyDescent="0.2">
      <c r="A1234" s="65" t="s">
        <v>23</v>
      </c>
      <c r="B1234" s="64"/>
      <c r="C1234" s="80"/>
      <c r="D1234" s="64"/>
      <c r="E1234" s="91"/>
      <c r="F1234" s="46"/>
      <c r="G1234" s="94"/>
      <c r="H1234" s="94"/>
      <c r="I1234" s="94"/>
      <c r="J1234" s="94"/>
      <c r="K1234" s="94"/>
      <c r="L1234" s="94"/>
      <c r="M1234" s="94"/>
      <c r="N1234" s="94"/>
      <c r="O1234" s="94"/>
      <c r="P1234" s="94"/>
    </row>
    <row r="1235" spans="1:16" s="47" customFormat="1" x14ac:dyDescent="0.2">
      <c r="A1235" s="65" t="s">
        <v>24</v>
      </c>
      <c r="B1235" s="64">
        <v>2907</v>
      </c>
      <c r="C1235" s="80">
        <v>2787</v>
      </c>
      <c r="D1235" s="64">
        <v>2907</v>
      </c>
      <c r="E1235" s="91"/>
      <c r="F1235" s="46"/>
      <c r="G1235" s="94"/>
      <c r="H1235" s="94"/>
      <c r="I1235" s="94"/>
      <c r="J1235" s="94"/>
      <c r="K1235" s="94"/>
      <c r="L1235" s="94"/>
      <c r="M1235" s="94"/>
      <c r="N1235" s="94"/>
      <c r="O1235" s="94"/>
      <c r="P1235" s="94"/>
    </row>
    <row r="1236" spans="1:16" s="47" customFormat="1" x14ac:dyDescent="0.2">
      <c r="A1236" s="65" t="s">
        <v>25</v>
      </c>
      <c r="B1236" s="64"/>
      <c r="C1236" s="80"/>
      <c r="D1236" s="64"/>
      <c r="E1236" s="91"/>
      <c r="F1236" s="46"/>
      <c r="G1236" s="94"/>
      <c r="H1236" s="94"/>
      <c r="I1236" s="94"/>
      <c r="J1236" s="94"/>
      <c r="K1236" s="94"/>
      <c r="L1236" s="94"/>
      <c r="M1236" s="94"/>
      <c r="N1236" s="94"/>
      <c r="O1236" s="94"/>
      <c r="P1236" s="94"/>
    </row>
    <row r="1237" spans="1:16" s="47" customFormat="1" x14ac:dyDescent="0.2">
      <c r="A1237" s="65" t="s">
        <v>26</v>
      </c>
      <c r="B1237" s="64"/>
      <c r="C1237" s="80"/>
      <c r="D1237" s="64"/>
      <c r="E1237" s="91"/>
      <c r="F1237" s="46"/>
      <c r="G1237" s="94"/>
      <c r="H1237" s="94"/>
      <c r="I1237" s="94"/>
      <c r="J1237" s="94"/>
      <c r="K1237" s="94"/>
      <c r="L1237" s="94"/>
      <c r="M1237" s="94"/>
      <c r="N1237" s="94"/>
      <c r="O1237" s="94"/>
      <c r="P1237" s="94"/>
    </row>
    <row r="1238" spans="1:16" s="47" customFormat="1" ht="15" x14ac:dyDescent="0.25">
      <c r="A1238" s="66" t="s">
        <v>18</v>
      </c>
      <c r="B1238" s="81">
        <f>B1237+B1236+B1235+B1234</f>
        <v>2907</v>
      </c>
      <c r="C1238" s="81">
        <f>C1237+C1236+C1235+C1234</f>
        <v>2787</v>
      </c>
      <c r="D1238" s="81">
        <f>D1237+D1236+D1235+D1234</f>
        <v>2907</v>
      </c>
      <c r="E1238" s="90">
        <f>D1238-C1238</f>
        <v>120</v>
      </c>
      <c r="F1238" s="46"/>
      <c r="G1238" s="94"/>
      <c r="H1238" s="94"/>
      <c r="I1238" s="94"/>
      <c r="J1238" s="94"/>
      <c r="K1238" s="94"/>
      <c r="L1238" s="94"/>
      <c r="M1238" s="94"/>
      <c r="N1238" s="94"/>
      <c r="O1238" s="94"/>
      <c r="P1238" s="94"/>
    </row>
    <row r="1239" spans="1:16" s="47" customFormat="1" x14ac:dyDescent="0.2">
      <c r="A1239" s="65" t="s">
        <v>27</v>
      </c>
      <c r="B1239" s="64"/>
      <c r="C1239" s="80"/>
      <c r="D1239" s="64"/>
      <c r="E1239" s="91"/>
      <c r="F1239" s="46"/>
      <c r="G1239" s="94"/>
      <c r="H1239" s="94"/>
      <c r="I1239" s="94"/>
      <c r="J1239" s="94"/>
      <c r="K1239" s="94"/>
      <c r="L1239" s="94"/>
      <c r="M1239" s="94"/>
      <c r="N1239" s="94"/>
      <c r="O1239" s="94"/>
      <c r="P1239" s="94"/>
    </row>
    <row r="1240" spans="1:16" s="47" customFormat="1" x14ac:dyDescent="0.2">
      <c r="A1240" s="65" t="s">
        <v>28</v>
      </c>
      <c r="B1240" s="64"/>
      <c r="C1240" s="80"/>
      <c r="D1240" s="64"/>
      <c r="E1240" s="91"/>
      <c r="F1240" s="46"/>
      <c r="G1240" s="94"/>
      <c r="H1240" s="94"/>
      <c r="I1240" s="94"/>
      <c r="J1240" s="94"/>
      <c r="K1240" s="94"/>
      <c r="L1240" s="94"/>
      <c r="M1240" s="94"/>
      <c r="N1240" s="94"/>
      <c r="O1240" s="94"/>
      <c r="P1240" s="94"/>
    </row>
    <row r="1241" spans="1:16" s="47" customFormat="1" x14ac:dyDescent="0.2">
      <c r="A1241" s="65" t="s">
        <v>29</v>
      </c>
      <c r="B1241" s="64"/>
      <c r="C1241" s="80"/>
      <c r="D1241" s="64"/>
      <c r="E1241" s="91"/>
      <c r="F1241" s="46"/>
      <c r="G1241" s="94"/>
      <c r="H1241" s="94"/>
      <c r="I1241" s="94"/>
      <c r="J1241" s="94"/>
      <c r="K1241" s="94"/>
      <c r="L1241" s="94"/>
      <c r="M1241" s="94"/>
      <c r="N1241" s="94"/>
      <c r="O1241" s="94"/>
      <c r="P1241" s="94"/>
    </row>
    <row r="1242" spans="1:16" s="47" customFormat="1" ht="15" x14ac:dyDescent="0.25">
      <c r="A1242" s="66" t="s">
        <v>19</v>
      </c>
      <c r="B1242" s="81">
        <f>B1241+B1240+B1239</f>
        <v>0</v>
      </c>
      <c r="C1242" s="81">
        <f>C1241+C1240+C1239</f>
        <v>0</v>
      </c>
      <c r="D1242" s="81">
        <f>D1241+D1240+D1239</f>
        <v>0</v>
      </c>
      <c r="E1242" s="90">
        <f>D1242-C1242</f>
        <v>0</v>
      </c>
      <c r="F1242" s="46"/>
      <c r="G1242" s="94"/>
      <c r="H1242" s="94"/>
      <c r="I1242" s="94"/>
      <c r="J1242" s="94"/>
      <c r="K1242" s="94"/>
      <c r="L1242" s="94"/>
      <c r="M1242" s="94"/>
      <c r="N1242" s="94"/>
      <c r="O1242" s="94"/>
      <c r="P1242" s="94"/>
    </row>
    <row r="1243" spans="1:16" s="47" customFormat="1" ht="15" x14ac:dyDescent="0.25">
      <c r="A1243" s="83" t="s">
        <v>12</v>
      </c>
      <c r="B1243" s="81">
        <f>B1242+B1238+B1233+B1229</f>
        <v>162310</v>
      </c>
      <c r="C1243" s="81">
        <f>C1242+C1238+C1233+C1229</f>
        <v>165116</v>
      </c>
      <c r="D1243" s="81">
        <f>D1242+D1238+D1233+D1229</f>
        <v>189552</v>
      </c>
      <c r="E1243" s="90">
        <f>D1243-C1243</f>
        <v>24436</v>
      </c>
      <c r="F1243" s="46"/>
      <c r="G1243" s="87"/>
      <c r="H1243" s="87"/>
      <c r="I1243" s="87"/>
      <c r="J1243" s="87"/>
      <c r="K1243" s="87"/>
      <c r="L1243" s="87"/>
      <c r="M1243" s="87"/>
      <c r="N1243" s="87"/>
      <c r="O1243" s="87"/>
      <c r="P1243" s="87"/>
    </row>
    <row r="1244" spans="1:16" s="47" customFormat="1" ht="15" x14ac:dyDescent="0.25">
      <c r="A1244" s="69" t="s">
        <v>143</v>
      </c>
      <c r="B1244" s="70" t="s">
        <v>1</v>
      </c>
      <c r="C1244" s="70" t="s">
        <v>3</v>
      </c>
      <c r="D1244" s="71" t="s">
        <v>3</v>
      </c>
      <c r="E1244" s="56" t="str">
        <f>$E$5</f>
        <v>2024-25+/-</v>
      </c>
      <c r="F1244" s="46"/>
      <c r="G1244" s="94"/>
      <c r="H1244" s="94"/>
      <c r="I1244" s="94"/>
      <c r="J1244" s="94"/>
      <c r="K1244" s="94"/>
      <c r="L1244" s="94"/>
      <c r="M1244" s="94"/>
      <c r="N1244" s="94"/>
      <c r="O1244" s="94"/>
      <c r="P1244" s="94"/>
    </row>
    <row r="1245" spans="1:16" s="47" customFormat="1" ht="15" x14ac:dyDescent="0.25">
      <c r="A1245" s="72" t="s">
        <v>156</v>
      </c>
      <c r="B1245" s="73" t="str">
        <f>$B$6</f>
        <v>2023-24</v>
      </c>
      <c r="C1245" s="73" t="str">
        <f>$C$6</f>
        <v>2023-24</v>
      </c>
      <c r="D1245" s="74" t="str">
        <f>$D$6</f>
        <v>2024-25</v>
      </c>
      <c r="E1245" s="75" t="str">
        <f>$E$6</f>
        <v>2023-24</v>
      </c>
      <c r="F1245" s="46"/>
      <c r="G1245" s="94"/>
      <c r="H1245" s="94"/>
      <c r="I1245" s="94"/>
      <c r="J1245" s="94"/>
      <c r="K1245" s="94"/>
      <c r="L1245" s="94"/>
      <c r="M1245" s="94"/>
      <c r="N1245" s="94"/>
      <c r="O1245" s="94"/>
      <c r="P1245" s="94"/>
    </row>
    <row r="1246" spans="1:16" s="47" customFormat="1" ht="15" x14ac:dyDescent="0.25">
      <c r="A1246" s="76" t="s">
        <v>157</v>
      </c>
      <c r="B1246" s="77"/>
      <c r="C1246" s="77"/>
      <c r="D1246" s="78"/>
      <c r="E1246" s="79"/>
      <c r="F1246" s="46"/>
      <c r="G1246" s="94"/>
      <c r="H1246" s="94"/>
      <c r="I1246" s="94"/>
      <c r="J1246" s="94"/>
      <c r="K1246" s="94"/>
      <c r="L1246" s="94"/>
      <c r="M1246" s="94"/>
      <c r="N1246" s="94"/>
      <c r="O1246" s="94"/>
      <c r="P1246" s="94"/>
    </row>
    <row r="1247" spans="1:16" s="47" customFormat="1" x14ac:dyDescent="0.2">
      <c r="A1247" s="65" t="s">
        <v>8</v>
      </c>
      <c r="B1247" s="64">
        <v>118404</v>
      </c>
      <c r="C1247" s="80">
        <v>120528</v>
      </c>
      <c r="D1247" s="64">
        <v>107001</v>
      </c>
      <c r="E1247" s="91">
        <f>D1247-C1247</f>
        <v>-13527</v>
      </c>
      <c r="F1247" s="46"/>
      <c r="G1247" s="87"/>
      <c r="H1247" s="87"/>
      <c r="I1247" s="87"/>
      <c r="J1247" s="87"/>
      <c r="K1247" s="87"/>
      <c r="L1247" s="87"/>
      <c r="M1247" s="87"/>
      <c r="N1247" s="87"/>
      <c r="O1247" s="87"/>
      <c r="P1247" s="87"/>
    </row>
    <row r="1248" spans="1:16" s="47" customFormat="1" x14ac:dyDescent="0.2">
      <c r="A1248" s="65" t="s">
        <v>9</v>
      </c>
      <c r="B1248" s="64"/>
      <c r="C1248" s="80"/>
      <c r="D1248" s="64"/>
      <c r="E1248" s="91">
        <f>D1248-C1248</f>
        <v>0</v>
      </c>
      <c r="F1248" s="46"/>
      <c r="G1248" s="87"/>
      <c r="H1248" s="87"/>
      <c r="I1248" s="87"/>
      <c r="J1248" s="87"/>
      <c r="K1248" s="87"/>
      <c r="L1248" s="87"/>
      <c r="M1248" s="87"/>
      <c r="N1248" s="87"/>
      <c r="O1248" s="87"/>
      <c r="P1248" s="87"/>
    </row>
    <row r="1249" spans="1:16" s="47" customFormat="1" x14ac:dyDescent="0.2">
      <c r="A1249" s="65" t="s">
        <v>10</v>
      </c>
      <c r="B1249" s="64">
        <v>41317</v>
      </c>
      <c r="C1249" s="80">
        <v>42150</v>
      </c>
      <c r="D1249" s="64">
        <v>38521</v>
      </c>
      <c r="E1249" s="91">
        <f t="shared" ref="E1249:E1255" si="93">D1249-C1249</f>
        <v>-3629</v>
      </c>
      <c r="F1249" s="46"/>
      <c r="G1249" s="87"/>
      <c r="H1249" s="87"/>
      <c r="I1249" s="87"/>
      <c r="J1249" s="87"/>
      <c r="K1249" s="87"/>
      <c r="L1249" s="87"/>
      <c r="M1249" s="87"/>
      <c r="N1249" s="87"/>
      <c r="O1249" s="87"/>
      <c r="P1249" s="87"/>
    </row>
    <row r="1250" spans="1:16" s="47" customFormat="1" ht="15" x14ac:dyDescent="0.25">
      <c r="A1250" s="66" t="s">
        <v>11</v>
      </c>
      <c r="B1250" s="81">
        <f>B1249+B1248+B1247</f>
        <v>159721</v>
      </c>
      <c r="C1250" s="81">
        <f>C1249+C1248+C1247</f>
        <v>162678</v>
      </c>
      <c r="D1250" s="81">
        <f>D1249+D1248+D1247</f>
        <v>145522</v>
      </c>
      <c r="E1250" s="90">
        <f t="shared" si="93"/>
        <v>-17156</v>
      </c>
      <c r="F1250" s="46"/>
      <c r="G1250" s="87"/>
      <c r="H1250" s="87"/>
      <c r="I1250" s="87"/>
      <c r="J1250" s="87"/>
      <c r="K1250" s="87"/>
      <c r="L1250" s="87"/>
      <c r="M1250" s="87"/>
      <c r="N1250" s="87"/>
      <c r="O1250" s="87"/>
      <c r="P1250" s="87"/>
    </row>
    <row r="1251" spans="1:16" s="47" customFormat="1" x14ac:dyDescent="0.2">
      <c r="A1251" s="65" t="s">
        <v>20</v>
      </c>
      <c r="B1251" s="64">
        <v>2949</v>
      </c>
      <c r="C1251" s="80">
        <v>3135</v>
      </c>
      <c r="D1251" s="64">
        <v>3750</v>
      </c>
      <c r="E1251" s="91">
        <f t="shared" si="93"/>
        <v>615</v>
      </c>
      <c r="F1251" s="46"/>
      <c r="G1251" s="87"/>
      <c r="H1251" s="87"/>
      <c r="I1251" s="87"/>
      <c r="J1251" s="87"/>
      <c r="K1251" s="87"/>
      <c r="L1251" s="87"/>
      <c r="M1251" s="87"/>
      <c r="N1251" s="87"/>
      <c r="O1251" s="87"/>
      <c r="P1251" s="87"/>
    </row>
    <row r="1252" spans="1:16" s="47" customFormat="1" x14ac:dyDescent="0.2">
      <c r="A1252" s="65" t="s">
        <v>21</v>
      </c>
      <c r="B1252" s="64">
        <v>4333</v>
      </c>
      <c r="C1252" s="80">
        <v>4528</v>
      </c>
      <c r="D1252" s="64">
        <v>8425</v>
      </c>
      <c r="E1252" s="91">
        <f t="shared" si="93"/>
        <v>3897</v>
      </c>
      <c r="F1252" s="46"/>
      <c r="G1252" s="87"/>
      <c r="H1252" s="87"/>
      <c r="I1252" s="87"/>
      <c r="J1252" s="87"/>
      <c r="K1252" s="87"/>
      <c r="L1252" s="87"/>
      <c r="M1252" s="87"/>
      <c r="N1252" s="87"/>
      <c r="O1252" s="87"/>
      <c r="P1252" s="87"/>
    </row>
    <row r="1253" spans="1:16" s="47" customFormat="1" x14ac:dyDescent="0.2">
      <c r="A1253" s="65" t="s">
        <v>22</v>
      </c>
      <c r="B1253" s="64">
        <v>215</v>
      </c>
      <c r="C1253" s="80">
        <v>348</v>
      </c>
      <c r="D1253" s="64">
        <v>400</v>
      </c>
      <c r="E1253" s="91">
        <f t="shared" si="93"/>
        <v>52</v>
      </c>
      <c r="F1253" s="46"/>
      <c r="G1253" s="87"/>
      <c r="H1253" s="87"/>
      <c r="I1253" s="87"/>
      <c r="J1253" s="87"/>
      <c r="K1253" s="87"/>
      <c r="L1253" s="87"/>
      <c r="M1253" s="87"/>
      <c r="N1253" s="87"/>
      <c r="O1253" s="87"/>
      <c r="P1253" s="87"/>
    </row>
    <row r="1254" spans="1:16" s="47" customFormat="1" ht="15" x14ac:dyDescent="0.25">
      <c r="A1254" s="66" t="s">
        <v>17</v>
      </c>
      <c r="B1254" s="81">
        <f>B1253+B1252+B1251</f>
        <v>7497</v>
      </c>
      <c r="C1254" s="81">
        <f>C1253+C1252+C1251</f>
        <v>8011</v>
      </c>
      <c r="D1254" s="81">
        <f>D1253+D1252+D1251</f>
        <v>12575</v>
      </c>
      <c r="E1254" s="90">
        <f t="shared" si="93"/>
        <v>4564</v>
      </c>
      <c r="F1254" s="46"/>
      <c r="G1254" s="87"/>
      <c r="H1254" s="87"/>
      <c r="I1254" s="87"/>
      <c r="J1254" s="87"/>
      <c r="K1254" s="87"/>
      <c r="L1254" s="87"/>
      <c r="M1254" s="87"/>
      <c r="N1254" s="87"/>
      <c r="O1254" s="87"/>
      <c r="P1254" s="87"/>
    </row>
    <row r="1255" spans="1:16" s="47" customFormat="1" x14ac:dyDescent="0.2">
      <c r="A1255" s="65" t="s">
        <v>23</v>
      </c>
      <c r="B1255" s="64"/>
      <c r="C1255" s="80"/>
      <c r="D1255" s="64"/>
      <c r="E1255" s="91">
        <f t="shared" si="93"/>
        <v>0</v>
      </c>
      <c r="F1255" s="46"/>
      <c r="G1255" s="94"/>
      <c r="H1255" s="94"/>
      <c r="I1255" s="94"/>
      <c r="J1255" s="94"/>
      <c r="K1255" s="94"/>
      <c r="L1255" s="94"/>
      <c r="M1255" s="94"/>
      <c r="N1255" s="94"/>
      <c r="O1255" s="94"/>
      <c r="P1255" s="94"/>
    </row>
    <row r="1256" spans="1:16" s="47" customFormat="1" x14ac:dyDescent="0.2">
      <c r="A1256" s="65" t="s">
        <v>24</v>
      </c>
      <c r="B1256" s="64">
        <v>3333</v>
      </c>
      <c r="C1256" s="80">
        <v>3483</v>
      </c>
      <c r="D1256" s="64">
        <v>3334</v>
      </c>
      <c r="E1256" s="91"/>
      <c r="F1256" s="46"/>
      <c r="G1256" s="94"/>
      <c r="H1256" s="94"/>
      <c r="I1256" s="94"/>
      <c r="J1256" s="94"/>
      <c r="K1256" s="94"/>
      <c r="L1256" s="94"/>
      <c r="M1256" s="94"/>
      <c r="N1256" s="94"/>
      <c r="O1256" s="94"/>
      <c r="P1256" s="94"/>
    </row>
    <row r="1257" spans="1:16" s="47" customFormat="1" x14ac:dyDescent="0.2">
      <c r="A1257" s="65" t="s">
        <v>25</v>
      </c>
      <c r="B1257" s="64"/>
      <c r="C1257" s="80"/>
      <c r="D1257" s="64"/>
      <c r="E1257" s="91"/>
      <c r="F1257" s="46"/>
      <c r="G1257" s="94"/>
      <c r="H1257" s="94"/>
      <c r="I1257" s="94"/>
      <c r="J1257" s="94"/>
      <c r="K1257" s="94"/>
      <c r="L1257" s="94"/>
      <c r="M1257" s="94"/>
      <c r="N1257" s="94"/>
      <c r="O1257" s="94"/>
      <c r="P1257" s="94"/>
    </row>
    <row r="1258" spans="1:16" s="47" customFormat="1" x14ac:dyDescent="0.2">
      <c r="A1258" s="65" t="s">
        <v>26</v>
      </c>
      <c r="B1258" s="64"/>
      <c r="C1258" s="80"/>
      <c r="D1258" s="64"/>
      <c r="E1258" s="91"/>
      <c r="F1258" s="46"/>
      <c r="G1258" s="94"/>
      <c r="H1258" s="94"/>
      <c r="I1258" s="94"/>
      <c r="J1258" s="94"/>
      <c r="K1258" s="94"/>
      <c r="L1258" s="94"/>
      <c r="M1258" s="94"/>
      <c r="N1258" s="94"/>
      <c r="O1258" s="94"/>
      <c r="P1258" s="94"/>
    </row>
    <row r="1259" spans="1:16" s="47" customFormat="1" ht="15" x14ac:dyDescent="0.25">
      <c r="A1259" s="66" t="s">
        <v>18</v>
      </c>
      <c r="B1259" s="81">
        <f>B1258+B1257+B1256+B1255</f>
        <v>3333</v>
      </c>
      <c r="C1259" s="81">
        <f>C1258+C1257+C1256+C1255</f>
        <v>3483</v>
      </c>
      <c r="D1259" s="81">
        <f>D1258+D1257+D1256+D1255</f>
        <v>3334</v>
      </c>
      <c r="E1259" s="90">
        <f>D1259-C1259</f>
        <v>-149</v>
      </c>
      <c r="F1259" s="46"/>
      <c r="G1259" s="94"/>
      <c r="H1259" s="94"/>
      <c r="I1259" s="94"/>
      <c r="J1259" s="94"/>
      <c r="K1259" s="94"/>
      <c r="L1259" s="94"/>
      <c r="M1259" s="94"/>
      <c r="N1259" s="94"/>
      <c r="O1259" s="94"/>
      <c r="P1259" s="94"/>
    </row>
    <row r="1260" spans="1:16" s="47" customFormat="1" x14ac:dyDescent="0.2">
      <c r="A1260" s="65" t="s">
        <v>27</v>
      </c>
      <c r="B1260" s="64"/>
      <c r="C1260" s="80"/>
      <c r="D1260" s="64"/>
      <c r="E1260" s="91"/>
      <c r="F1260" s="46"/>
      <c r="G1260" s="94"/>
      <c r="H1260" s="94"/>
      <c r="I1260" s="94"/>
      <c r="J1260" s="94"/>
      <c r="K1260" s="94"/>
      <c r="L1260" s="94"/>
      <c r="M1260" s="94"/>
      <c r="N1260" s="94"/>
      <c r="O1260" s="94"/>
      <c r="P1260" s="94"/>
    </row>
    <row r="1261" spans="1:16" s="47" customFormat="1" x14ac:dyDescent="0.2">
      <c r="A1261" s="65" t="s">
        <v>28</v>
      </c>
      <c r="B1261" s="64"/>
      <c r="C1261" s="80"/>
      <c r="D1261" s="64"/>
      <c r="E1261" s="91"/>
      <c r="F1261" s="46"/>
      <c r="G1261" s="94"/>
      <c r="H1261" s="94"/>
      <c r="I1261" s="94"/>
      <c r="J1261" s="94"/>
      <c r="K1261" s="94"/>
      <c r="L1261" s="94"/>
      <c r="M1261" s="94"/>
      <c r="N1261" s="94"/>
      <c r="O1261" s="94"/>
      <c r="P1261" s="94"/>
    </row>
    <row r="1262" spans="1:16" s="47" customFormat="1" x14ac:dyDescent="0.2">
      <c r="A1262" s="65" t="s">
        <v>29</v>
      </c>
      <c r="B1262" s="64"/>
      <c r="C1262" s="80"/>
      <c r="D1262" s="64"/>
      <c r="E1262" s="91"/>
      <c r="F1262" s="46"/>
      <c r="G1262" s="94"/>
      <c r="H1262" s="94"/>
      <c r="I1262" s="94"/>
      <c r="J1262" s="94"/>
      <c r="K1262" s="94"/>
      <c r="L1262" s="94"/>
      <c r="M1262" s="94"/>
      <c r="N1262" s="94"/>
      <c r="O1262" s="94"/>
      <c r="P1262" s="94"/>
    </row>
    <row r="1263" spans="1:16" s="47" customFormat="1" ht="15" x14ac:dyDescent="0.25">
      <c r="A1263" s="66" t="s">
        <v>19</v>
      </c>
      <c r="B1263" s="81">
        <f>B1262+B1261+B1260</f>
        <v>0</v>
      </c>
      <c r="C1263" s="81">
        <f>C1262+C1261+C1260</f>
        <v>0</v>
      </c>
      <c r="D1263" s="81">
        <f>D1262+D1261+D1260</f>
        <v>0</v>
      </c>
      <c r="E1263" s="90">
        <f>D1263-C1263</f>
        <v>0</v>
      </c>
      <c r="F1263" s="46"/>
      <c r="G1263" s="94"/>
      <c r="H1263" s="94"/>
      <c r="I1263" s="94"/>
      <c r="J1263" s="94"/>
      <c r="K1263" s="94"/>
      <c r="L1263" s="94"/>
      <c r="M1263" s="94"/>
      <c r="N1263" s="94"/>
      <c r="O1263" s="94"/>
      <c r="P1263" s="94"/>
    </row>
    <row r="1264" spans="1:16" s="47" customFormat="1" ht="15" x14ac:dyDescent="0.25">
      <c r="A1264" s="83" t="s">
        <v>12</v>
      </c>
      <c r="B1264" s="81">
        <f>B1263+B1259+B1254+B1250</f>
        <v>170551</v>
      </c>
      <c r="C1264" s="81">
        <f>C1263+C1259+C1254+C1250</f>
        <v>174172</v>
      </c>
      <c r="D1264" s="81">
        <f>D1263+D1259+D1254+D1250</f>
        <v>161431</v>
      </c>
      <c r="E1264" s="90">
        <f>D1264-C1264</f>
        <v>-12741</v>
      </c>
      <c r="F1264" s="46"/>
      <c r="G1264" s="87"/>
      <c r="H1264" s="87"/>
      <c r="I1264" s="87"/>
      <c r="J1264" s="87"/>
      <c r="K1264" s="87"/>
      <c r="L1264" s="87"/>
      <c r="M1264" s="87"/>
      <c r="N1264" s="87"/>
      <c r="O1264" s="87"/>
      <c r="P1264" s="87"/>
    </row>
    <row r="1265" spans="1:16" s="47" customFormat="1" ht="15" x14ac:dyDescent="0.25">
      <c r="A1265" s="69" t="s">
        <v>143</v>
      </c>
      <c r="B1265" s="70" t="s">
        <v>1</v>
      </c>
      <c r="C1265" s="70" t="s">
        <v>3</v>
      </c>
      <c r="D1265" s="71" t="s">
        <v>3</v>
      </c>
      <c r="E1265" s="56" t="str">
        <f>$E$5</f>
        <v>2024-25+/-</v>
      </c>
      <c r="F1265" s="46"/>
      <c r="G1265" s="94"/>
      <c r="H1265" s="94"/>
      <c r="I1265" s="94"/>
      <c r="J1265" s="94"/>
      <c r="K1265" s="94"/>
      <c r="L1265" s="94"/>
      <c r="M1265" s="94"/>
      <c r="N1265" s="94"/>
      <c r="O1265" s="94"/>
      <c r="P1265" s="94"/>
    </row>
    <row r="1266" spans="1:16" s="47" customFormat="1" ht="15" x14ac:dyDescent="0.25">
      <c r="A1266" s="72" t="s">
        <v>158</v>
      </c>
      <c r="B1266" s="73" t="str">
        <f>$B$6</f>
        <v>2023-24</v>
      </c>
      <c r="C1266" s="73" t="str">
        <f>$C$6</f>
        <v>2023-24</v>
      </c>
      <c r="D1266" s="74" t="str">
        <f>$D$6</f>
        <v>2024-25</v>
      </c>
      <c r="E1266" s="75" t="str">
        <f>$E$6</f>
        <v>2023-24</v>
      </c>
      <c r="F1266" s="46"/>
      <c r="G1266" s="94"/>
      <c r="H1266" s="94"/>
      <c r="I1266" s="94"/>
      <c r="J1266" s="94"/>
      <c r="K1266" s="94"/>
      <c r="L1266" s="94"/>
      <c r="M1266" s="94"/>
      <c r="N1266" s="94"/>
      <c r="O1266" s="94"/>
      <c r="P1266" s="94"/>
    </row>
    <row r="1267" spans="1:16" s="47" customFormat="1" ht="15" x14ac:dyDescent="0.25">
      <c r="A1267" s="76" t="s">
        <v>159</v>
      </c>
      <c r="B1267" s="77"/>
      <c r="C1267" s="77"/>
      <c r="D1267" s="78"/>
      <c r="E1267" s="79"/>
      <c r="F1267" s="46"/>
      <c r="G1267" s="94"/>
      <c r="H1267" s="94"/>
      <c r="I1267" s="94"/>
      <c r="J1267" s="94"/>
      <c r="K1267" s="94"/>
      <c r="L1267" s="94"/>
      <c r="M1267" s="94"/>
      <c r="N1267" s="94"/>
      <c r="O1267" s="94"/>
      <c r="P1267" s="94"/>
    </row>
    <row r="1268" spans="1:16" s="47" customFormat="1" x14ac:dyDescent="0.2">
      <c r="A1268" s="65" t="s">
        <v>8</v>
      </c>
      <c r="B1268" s="64">
        <v>246242</v>
      </c>
      <c r="C1268" s="80">
        <v>250460</v>
      </c>
      <c r="D1268" s="64">
        <v>250048</v>
      </c>
      <c r="E1268" s="91">
        <f t="shared" ref="E1268:E1275" si="94">D1268-C1268</f>
        <v>-412</v>
      </c>
      <c r="F1268" s="46"/>
      <c r="G1268" s="87"/>
      <c r="H1268" s="87"/>
      <c r="I1268" s="87"/>
      <c r="J1268" s="87"/>
      <c r="K1268" s="87"/>
      <c r="L1268" s="87"/>
      <c r="M1268" s="87"/>
      <c r="N1268" s="87"/>
      <c r="O1268" s="87"/>
      <c r="P1268" s="87"/>
    </row>
    <row r="1269" spans="1:16" s="47" customFormat="1" x14ac:dyDescent="0.2">
      <c r="A1269" s="65" t="s">
        <v>9</v>
      </c>
      <c r="B1269" s="64"/>
      <c r="C1269" s="80"/>
      <c r="D1269" s="64"/>
      <c r="E1269" s="91">
        <f t="shared" si="94"/>
        <v>0</v>
      </c>
      <c r="F1269" s="46"/>
      <c r="G1269" s="87"/>
      <c r="H1269" s="87"/>
      <c r="I1269" s="87"/>
      <c r="J1269" s="87"/>
      <c r="K1269" s="87"/>
      <c r="L1269" s="87"/>
      <c r="M1269" s="87"/>
      <c r="N1269" s="87"/>
      <c r="O1269" s="87"/>
      <c r="P1269" s="87"/>
    </row>
    <row r="1270" spans="1:16" s="47" customFormat="1" x14ac:dyDescent="0.2">
      <c r="A1270" s="65" t="s">
        <v>10</v>
      </c>
      <c r="B1270" s="64">
        <v>104495</v>
      </c>
      <c r="C1270" s="80">
        <v>106245</v>
      </c>
      <c r="D1270" s="64">
        <v>90019</v>
      </c>
      <c r="E1270" s="91">
        <f t="shared" si="94"/>
        <v>-16226</v>
      </c>
      <c r="F1270" s="46"/>
      <c r="G1270" s="87"/>
      <c r="H1270" s="87"/>
      <c r="I1270" s="87"/>
      <c r="J1270" s="87"/>
      <c r="K1270" s="87"/>
      <c r="L1270" s="87"/>
      <c r="M1270" s="87"/>
      <c r="N1270" s="87"/>
      <c r="O1270" s="87"/>
      <c r="P1270" s="87"/>
    </row>
    <row r="1271" spans="1:16" s="47" customFormat="1" ht="15" x14ac:dyDescent="0.25">
      <c r="A1271" s="66" t="s">
        <v>11</v>
      </c>
      <c r="B1271" s="81">
        <f>B1270+B1269+B1268</f>
        <v>350737</v>
      </c>
      <c r="C1271" s="81">
        <f>C1270+C1269+C1268</f>
        <v>356705</v>
      </c>
      <c r="D1271" s="81">
        <f>D1270+D1269+D1268</f>
        <v>340067</v>
      </c>
      <c r="E1271" s="90">
        <f t="shared" si="94"/>
        <v>-16638</v>
      </c>
      <c r="F1271" s="46"/>
      <c r="G1271" s="87"/>
      <c r="H1271" s="87"/>
      <c r="I1271" s="87"/>
      <c r="J1271" s="87"/>
      <c r="K1271" s="87"/>
      <c r="L1271" s="87"/>
      <c r="M1271" s="87"/>
      <c r="N1271" s="87"/>
      <c r="O1271" s="87"/>
      <c r="P1271" s="87"/>
    </row>
    <row r="1272" spans="1:16" s="47" customFormat="1" x14ac:dyDescent="0.2">
      <c r="A1272" s="65" t="s">
        <v>20</v>
      </c>
      <c r="B1272" s="64">
        <v>3827</v>
      </c>
      <c r="C1272" s="80">
        <v>3832</v>
      </c>
      <c r="D1272" s="64">
        <v>5500</v>
      </c>
      <c r="E1272" s="91">
        <f t="shared" si="94"/>
        <v>1668</v>
      </c>
      <c r="F1272" s="46"/>
      <c r="G1272" s="94"/>
      <c r="H1272" s="94"/>
      <c r="I1272" s="94"/>
      <c r="J1272" s="94"/>
      <c r="K1272" s="94"/>
      <c r="L1272" s="94"/>
      <c r="M1272" s="94"/>
      <c r="N1272" s="94"/>
      <c r="O1272" s="94"/>
      <c r="P1272" s="94"/>
    </row>
    <row r="1273" spans="1:16" s="47" customFormat="1" x14ac:dyDescent="0.2">
      <c r="A1273" s="65" t="s">
        <v>21</v>
      </c>
      <c r="B1273" s="64">
        <v>4898</v>
      </c>
      <c r="C1273" s="80">
        <v>4877</v>
      </c>
      <c r="D1273" s="64">
        <v>5225</v>
      </c>
      <c r="E1273" s="91">
        <f t="shared" si="94"/>
        <v>348</v>
      </c>
      <c r="F1273" s="46"/>
      <c r="G1273" s="87"/>
      <c r="H1273" s="87"/>
      <c r="I1273" s="87"/>
      <c r="J1273" s="87"/>
      <c r="K1273" s="87"/>
      <c r="L1273" s="87"/>
      <c r="M1273" s="87"/>
      <c r="N1273" s="87"/>
      <c r="O1273" s="87"/>
      <c r="P1273" s="87"/>
    </row>
    <row r="1274" spans="1:16" s="47" customFormat="1" x14ac:dyDescent="0.2">
      <c r="A1274" s="65" t="s">
        <v>22</v>
      </c>
      <c r="B1274" s="64">
        <v>753</v>
      </c>
      <c r="C1274" s="80">
        <v>697</v>
      </c>
      <c r="D1274" s="64">
        <v>1400</v>
      </c>
      <c r="E1274" s="91">
        <f t="shared" si="94"/>
        <v>703</v>
      </c>
      <c r="F1274" s="46"/>
      <c r="G1274" s="87"/>
      <c r="H1274" s="87"/>
      <c r="I1274" s="87"/>
      <c r="J1274" s="87"/>
      <c r="K1274" s="87"/>
      <c r="L1274" s="87"/>
      <c r="M1274" s="87"/>
      <c r="N1274" s="87"/>
      <c r="O1274" s="87"/>
      <c r="P1274" s="87"/>
    </row>
    <row r="1275" spans="1:16" s="47" customFormat="1" ht="15" x14ac:dyDescent="0.25">
      <c r="A1275" s="66" t="s">
        <v>17</v>
      </c>
      <c r="B1275" s="81">
        <f>B1274+B1273+B1272</f>
        <v>9478</v>
      </c>
      <c r="C1275" s="81">
        <f>C1274+C1273+C1272</f>
        <v>9406</v>
      </c>
      <c r="D1275" s="81">
        <f>D1274+D1273+D1272</f>
        <v>12125</v>
      </c>
      <c r="E1275" s="90">
        <f t="shared" si="94"/>
        <v>2719</v>
      </c>
      <c r="F1275" s="46"/>
      <c r="G1275" s="87"/>
      <c r="H1275" s="87"/>
      <c r="I1275" s="87"/>
      <c r="J1275" s="87"/>
      <c r="K1275" s="87"/>
      <c r="L1275" s="87"/>
      <c r="M1275" s="87"/>
      <c r="N1275" s="87"/>
      <c r="O1275" s="87"/>
      <c r="P1275" s="87"/>
    </row>
    <row r="1276" spans="1:16" s="47" customFormat="1" x14ac:dyDescent="0.2">
      <c r="A1276" s="65" t="s">
        <v>23</v>
      </c>
      <c r="B1276" s="64"/>
      <c r="C1276" s="80"/>
      <c r="D1276" s="64"/>
      <c r="E1276" s="91"/>
      <c r="F1276" s="46"/>
      <c r="G1276" s="94"/>
      <c r="H1276" s="94"/>
      <c r="I1276" s="94"/>
      <c r="J1276" s="94"/>
      <c r="K1276" s="94"/>
      <c r="L1276" s="94"/>
      <c r="M1276" s="94"/>
      <c r="N1276" s="94"/>
      <c r="O1276" s="94"/>
      <c r="P1276" s="94"/>
    </row>
    <row r="1277" spans="1:16" s="47" customFormat="1" x14ac:dyDescent="0.2">
      <c r="A1277" s="65" t="s">
        <v>24</v>
      </c>
      <c r="B1277" s="64"/>
      <c r="C1277" s="80"/>
      <c r="D1277" s="64"/>
      <c r="E1277" s="91"/>
      <c r="F1277" s="46"/>
      <c r="G1277" s="94"/>
      <c r="H1277" s="94"/>
      <c r="I1277" s="94"/>
      <c r="J1277" s="94"/>
      <c r="K1277" s="94"/>
      <c r="L1277" s="94"/>
      <c r="M1277" s="94"/>
      <c r="N1277" s="94"/>
      <c r="O1277" s="94"/>
      <c r="P1277" s="94"/>
    </row>
    <row r="1278" spans="1:16" s="47" customFormat="1" x14ac:dyDescent="0.2">
      <c r="A1278" s="65" t="s">
        <v>25</v>
      </c>
      <c r="B1278" s="64"/>
      <c r="C1278" s="80"/>
      <c r="D1278" s="64"/>
      <c r="E1278" s="91"/>
      <c r="F1278" s="46"/>
      <c r="G1278" s="94"/>
      <c r="H1278" s="94"/>
      <c r="I1278" s="94"/>
      <c r="J1278" s="94"/>
      <c r="K1278" s="94"/>
      <c r="L1278" s="94"/>
      <c r="M1278" s="94"/>
      <c r="N1278" s="94"/>
      <c r="O1278" s="94"/>
      <c r="P1278" s="94"/>
    </row>
    <row r="1279" spans="1:16" s="47" customFormat="1" x14ac:dyDescent="0.2">
      <c r="A1279" s="65" t="s">
        <v>26</v>
      </c>
      <c r="B1279" s="64"/>
      <c r="C1279" s="80"/>
      <c r="D1279" s="64"/>
      <c r="E1279" s="91"/>
      <c r="F1279" s="46"/>
      <c r="G1279" s="94"/>
      <c r="H1279" s="94"/>
      <c r="I1279" s="94"/>
      <c r="J1279" s="94"/>
      <c r="K1279" s="94"/>
      <c r="L1279" s="94"/>
      <c r="M1279" s="94"/>
      <c r="N1279" s="94"/>
      <c r="O1279" s="94"/>
      <c r="P1279" s="94"/>
    </row>
    <row r="1280" spans="1:16" s="47" customFormat="1" ht="15" x14ac:dyDescent="0.25">
      <c r="A1280" s="66" t="s">
        <v>18</v>
      </c>
      <c r="B1280" s="81">
        <f>B1279+B1278+B1277+B1276</f>
        <v>0</v>
      </c>
      <c r="C1280" s="81">
        <f>C1279+C1278+C1277+C1276</f>
        <v>0</v>
      </c>
      <c r="D1280" s="81">
        <f>D1279+D1278+D1277+D1276</f>
        <v>0</v>
      </c>
      <c r="E1280" s="90">
        <f>D1280-C1280</f>
        <v>0</v>
      </c>
      <c r="F1280" s="46"/>
      <c r="G1280" s="94"/>
      <c r="H1280" s="94"/>
      <c r="I1280" s="94"/>
      <c r="J1280" s="94"/>
      <c r="K1280" s="94"/>
      <c r="L1280" s="94"/>
      <c r="M1280" s="94"/>
      <c r="N1280" s="94"/>
      <c r="O1280" s="94"/>
      <c r="P1280" s="94"/>
    </row>
    <row r="1281" spans="1:16" s="47" customFormat="1" x14ac:dyDescent="0.2">
      <c r="A1281" s="65" t="s">
        <v>27</v>
      </c>
      <c r="B1281" s="64"/>
      <c r="C1281" s="80"/>
      <c r="D1281" s="64"/>
      <c r="E1281" s="91">
        <f>D1281-C1281</f>
        <v>0</v>
      </c>
      <c r="F1281" s="46"/>
      <c r="G1281" s="94"/>
      <c r="H1281" s="94"/>
      <c r="I1281" s="94"/>
      <c r="J1281" s="94"/>
      <c r="K1281" s="94"/>
      <c r="L1281" s="94"/>
      <c r="M1281" s="94"/>
      <c r="N1281" s="94"/>
      <c r="O1281" s="94"/>
      <c r="P1281" s="94"/>
    </row>
    <row r="1282" spans="1:16" s="47" customFormat="1" x14ac:dyDescent="0.2">
      <c r="A1282" s="65" t="s">
        <v>28</v>
      </c>
      <c r="B1282" s="64"/>
      <c r="C1282" s="80"/>
      <c r="D1282" s="64"/>
      <c r="E1282" s="91"/>
      <c r="F1282" s="46"/>
      <c r="G1282" s="94"/>
      <c r="H1282" s="94"/>
      <c r="I1282" s="94"/>
      <c r="J1282" s="94"/>
      <c r="K1282" s="94"/>
      <c r="L1282" s="94"/>
      <c r="M1282" s="94"/>
      <c r="N1282" s="94"/>
      <c r="O1282" s="94"/>
      <c r="P1282" s="94"/>
    </row>
    <row r="1283" spans="1:16" s="47" customFormat="1" x14ac:dyDescent="0.2">
      <c r="A1283" s="65" t="s">
        <v>29</v>
      </c>
      <c r="B1283" s="64"/>
      <c r="C1283" s="80"/>
      <c r="D1283" s="64"/>
      <c r="E1283" s="91"/>
      <c r="F1283" s="46"/>
      <c r="G1283" s="94"/>
      <c r="H1283" s="94"/>
      <c r="I1283" s="94"/>
      <c r="J1283" s="94"/>
      <c r="K1283" s="94"/>
      <c r="L1283" s="94"/>
      <c r="M1283" s="94"/>
      <c r="N1283" s="94"/>
      <c r="O1283" s="94"/>
      <c r="P1283" s="94"/>
    </row>
    <row r="1284" spans="1:16" s="47" customFormat="1" ht="15" x14ac:dyDescent="0.25">
      <c r="A1284" s="66" t="s">
        <v>19</v>
      </c>
      <c r="B1284" s="81">
        <f>B1283+B1282+B1281</f>
        <v>0</v>
      </c>
      <c r="C1284" s="81">
        <f>C1283+C1282+C1281</f>
        <v>0</v>
      </c>
      <c r="D1284" s="81">
        <f>D1283+D1282+D1281</f>
        <v>0</v>
      </c>
      <c r="E1284" s="90">
        <f>D1284-C1284</f>
        <v>0</v>
      </c>
      <c r="F1284" s="46"/>
      <c r="G1284" s="94"/>
      <c r="H1284" s="94"/>
      <c r="I1284" s="94"/>
      <c r="J1284" s="94"/>
      <c r="K1284" s="94"/>
      <c r="L1284" s="94"/>
      <c r="M1284" s="94"/>
      <c r="N1284" s="94"/>
      <c r="O1284" s="94"/>
      <c r="P1284" s="94"/>
    </row>
    <row r="1285" spans="1:16" s="47" customFormat="1" ht="15" x14ac:dyDescent="0.25">
      <c r="A1285" s="83" t="s">
        <v>12</v>
      </c>
      <c r="B1285" s="81">
        <f>B1284+B1280+B1275+B1271</f>
        <v>360215</v>
      </c>
      <c r="C1285" s="81">
        <f>C1284+C1280+C1275+C1271</f>
        <v>366111</v>
      </c>
      <c r="D1285" s="81">
        <f>D1284+D1280+D1275+D1271</f>
        <v>352192</v>
      </c>
      <c r="E1285" s="90">
        <f>D1285-C1285</f>
        <v>-13919</v>
      </c>
      <c r="F1285" s="46"/>
      <c r="G1285" s="87"/>
      <c r="H1285" s="87"/>
      <c r="I1285" s="87"/>
      <c r="J1285" s="87"/>
      <c r="K1285" s="87"/>
      <c r="L1285" s="87"/>
      <c r="M1285" s="87"/>
      <c r="N1285" s="87"/>
      <c r="O1285" s="87"/>
      <c r="P1285" s="87"/>
    </row>
    <row r="1286" spans="1:16" s="47" customFormat="1" ht="15" x14ac:dyDescent="0.25">
      <c r="A1286" s="69" t="s">
        <v>143</v>
      </c>
      <c r="B1286" s="70" t="s">
        <v>1</v>
      </c>
      <c r="C1286" s="70" t="s">
        <v>3</v>
      </c>
      <c r="D1286" s="71" t="s">
        <v>3</v>
      </c>
      <c r="E1286" s="56" t="str">
        <f>$E$5</f>
        <v>2024-25+/-</v>
      </c>
      <c r="F1286" s="46"/>
      <c r="G1286" s="94"/>
      <c r="H1286" s="94"/>
      <c r="I1286" s="94"/>
      <c r="J1286" s="94"/>
      <c r="K1286" s="94"/>
      <c r="L1286" s="94"/>
      <c r="M1286" s="94"/>
      <c r="N1286" s="94"/>
      <c r="O1286" s="94"/>
      <c r="P1286" s="94"/>
    </row>
    <row r="1287" spans="1:16" s="47" customFormat="1" ht="15" x14ac:dyDescent="0.25">
      <c r="A1287" s="72" t="s">
        <v>160</v>
      </c>
      <c r="B1287" s="73" t="str">
        <f>$B$6</f>
        <v>2023-24</v>
      </c>
      <c r="C1287" s="73" t="str">
        <f>$C$6</f>
        <v>2023-24</v>
      </c>
      <c r="D1287" s="74" t="str">
        <f>$D$6</f>
        <v>2024-25</v>
      </c>
      <c r="E1287" s="75" t="str">
        <f>$E$6</f>
        <v>2023-24</v>
      </c>
      <c r="F1287" s="46"/>
      <c r="G1287" s="94"/>
      <c r="H1287" s="94"/>
      <c r="I1287" s="94"/>
      <c r="J1287" s="94"/>
      <c r="K1287" s="94"/>
      <c r="L1287" s="94"/>
      <c r="M1287" s="94"/>
      <c r="N1287" s="94"/>
      <c r="O1287" s="94"/>
      <c r="P1287" s="94"/>
    </row>
    <row r="1288" spans="1:16" s="47" customFormat="1" ht="15" x14ac:dyDescent="0.25">
      <c r="A1288" s="76" t="s">
        <v>161</v>
      </c>
      <c r="B1288" s="77"/>
      <c r="C1288" s="77"/>
      <c r="D1288" s="78"/>
      <c r="E1288" s="79"/>
      <c r="F1288" s="46"/>
      <c r="G1288" s="94"/>
      <c r="H1288" s="94"/>
      <c r="I1288" s="94"/>
      <c r="J1288" s="94"/>
      <c r="K1288" s="94"/>
      <c r="L1288" s="94"/>
      <c r="M1288" s="94"/>
      <c r="N1288" s="94"/>
      <c r="O1288" s="94"/>
      <c r="P1288" s="94"/>
    </row>
    <row r="1289" spans="1:16" s="47" customFormat="1" x14ac:dyDescent="0.2">
      <c r="A1289" s="65" t="s">
        <v>8</v>
      </c>
      <c r="B1289" s="64">
        <v>683637</v>
      </c>
      <c r="C1289" s="80">
        <v>695646</v>
      </c>
      <c r="D1289" s="64">
        <v>589667</v>
      </c>
      <c r="E1289" s="91">
        <f t="shared" ref="E1289:E1296" si="95">D1289-C1289</f>
        <v>-105979</v>
      </c>
      <c r="F1289" s="46"/>
      <c r="G1289" s="87"/>
      <c r="H1289" s="87"/>
      <c r="I1289" s="87"/>
      <c r="J1289" s="87"/>
      <c r="K1289" s="87"/>
      <c r="L1289" s="87"/>
      <c r="M1289" s="87"/>
      <c r="N1289" s="87"/>
      <c r="O1289" s="87"/>
      <c r="P1289" s="87"/>
    </row>
    <row r="1290" spans="1:16" s="47" customFormat="1" x14ac:dyDescent="0.2">
      <c r="A1290" s="65" t="s">
        <v>9</v>
      </c>
      <c r="B1290" s="64">
        <v>244</v>
      </c>
      <c r="C1290" s="80">
        <v>348</v>
      </c>
      <c r="D1290" s="64"/>
      <c r="E1290" s="91">
        <f t="shared" si="95"/>
        <v>-348</v>
      </c>
      <c r="F1290" s="46"/>
      <c r="G1290" s="87"/>
      <c r="H1290" s="87"/>
      <c r="I1290" s="87"/>
      <c r="J1290" s="87"/>
      <c r="K1290" s="87"/>
      <c r="L1290" s="87"/>
      <c r="M1290" s="87"/>
      <c r="N1290" s="87"/>
      <c r="O1290" s="87"/>
      <c r="P1290" s="87"/>
    </row>
    <row r="1291" spans="1:16" s="47" customFormat="1" x14ac:dyDescent="0.2">
      <c r="A1291" s="65" t="s">
        <v>10</v>
      </c>
      <c r="B1291" s="64">
        <v>279175</v>
      </c>
      <c r="C1291" s="80">
        <v>283901</v>
      </c>
      <c r="D1291" s="64">
        <v>212285</v>
      </c>
      <c r="E1291" s="91">
        <f t="shared" si="95"/>
        <v>-71616</v>
      </c>
      <c r="F1291" s="46"/>
      <c r="G1291" s="87"/>
      <c r="H1291" s="87"/>
      <c r="I1291" s="87"/>
      <c r="J1291" s="87"/>
      <c r="K1291" s="87"/>
      <c r="L1291" s="87"/>
      <c r="M1291" s="87"/>
      <c r="N1291" s="87"/>
      <c r="O1291" s="87"/>
      <c r="P1291" s="87"/>
    </row>
    <row r="1292" spans="1:16" s="47" customFormat="1" ht="15" x14ac:dyDescent="0.25">
      <c r="A1292" s="66" t="s">
        <v>11</v>
      </c>
      <c r="B1292" s="81">
        <f>B1291+B1290+B1289</f>
        <v>963056</v>
      </c>
      <c r="C1292" s="81">
        <f>C1291+C1290+C1289</f>
        <v>979895</v>
      </c>
      <c r="D1292" s="81">
        <f>D1291+D1290+D1289</f>
        <v>801952</v>
      </c>
      <c r="E1292" s="90">
        <f t="shared" si="95"/>
        <v>-177943</v>
      </c>
      <c r="F1292" s="46"/>
      <c r="G1292" s="87"/>
      <c r="H1292" s="87"/>
      <c r="I1292" s="87"/>
      <c r="J1292" s="87"/>
      <c r="K1292" s="87"/>
      <c r="L1292" s="87"/>
      <c r="M1292" s="87"/>
      <c r="N1292" s="87"/>
      <c r="O1292" s="87"/>
      <c r="P1292" s="87"/>
    </row>
    <row r="1293" spans="1:16" s="47" customFormat="1" x14ac:dyDescent="0.2">
      <c r="A1293" s="65" t="s">
        <v>20</v>
      </c>
      <c r="B1293" s="64">
        <v>8366</v>
      </c>
      <c r="C1293" s="80">
        <v>8360</v>
      </c>
      <c r="D1293" s="64">
        <v>19700</v>
      </c>
      <c r="E1293" s="91">
        <f t="shared" si="95"/>
        <v>11340</v>
      </c>
      <c r="F1293" s="46"/>
      <c r="G1293" s="87"/>
      <c r="H1293" s="87"/>
      <c r="I1293" s="87"/>
      <c r="J1293" s="87"/>
      <c r="K1293" s="87"/>
      <c r="L1293" s="87"/>
      <c r="M1293" s="87"/>
      <c r="N1293" s="87"/>
      <c r="O1293" s="87"/>
      <c r="P1293" s="87"/>
    </row>
    <row r="1294" spans="1:16" s="47" customFormat="1" x14ac:dyDescent="0.2">
      <c r="A1294" s="65" t="s">
        <v>21</v>
      </c>
      <c r="B1294" s="64">
        <v>29259</v>
      </c>
      <c r="C1294" s="80">
        <v>29609</v>
      </c>
      <c r="D1294" s="64">
        <v>3656</v>
      </c>
      <c r="E1294" s="91">
        <f t="shared" si="95"/>
        <v>-25953</v>
      </c>
      <c r="F1294" s="46"/>
      <c r="G1294" s="87"/>
      <c r="H1294" s="87"/>
      <c r="I1294" s="87"/>
      <c r="J1294" s="87"/>
      <c r="K1294" s="87"/>
      <c r="L1294" s="87"/>
      <c r="M1294" s="87"/>
      <c r="N1294" s="87"/>
      <c r="O1294" s="87"/>
      <c r="P1294" s="87"/>
    </row>
    <row r="1295" spans="1:16" s="47" customFormat="1" x14ac:dyDescent="0.2">
      <c r="A1295" s="65" t="s">
        <v>22</v>
      </c>
      <c r="B1295" s="64">
        <v>2370</v>
      </c>
      <c r="C1295" s="80">
        <f>2438-347</f>
        <v>2091</v>
      </c>
      <c r="D1295" s="64">
        <v>4750</v>
      </c>
      <c r="E1295" s="91">
        <f t="shared" si="95"/>
        <v>2659</v>
      </c>
      <c r="F1295" s="46"/>
      <c r="G1295" s="87"/>
      <c r="H1295" s="87"/>
      <c r="I1295" s="87"/>
      <c r="J1295" s="87"/>
      <c r="K1295" s="87"/>
      <c r="L1295" s="87"/>
      <c r="M1295" s="87"/>
      <c r="N1295" s="87"/>
      <c r="O1295" s="87"/>
      <c r="P1295" s="87"/>
    </row>
    <row r="1296" spans="1:16" s="47" customFormat="1" ht="15" x14ac:dyDescent="0.25">
      <c r="A1296" s="66" t="s">
        <v>17</v>
      </c>
      <c r="B1296" s="81">
        <f>B1295+B1294+B1293</f>
        <v>39995</v>
      </c>
      <c r="C1296" s="81">
        <f>C1295+C1294+C1293</f>
        <v>40060</v>
      </c>
      <c r="D1296" s="81">
        <f>D1295+D1294+D1293</f>
        <v>28106</v>
      </c>
      <c r="E1296" s="90">
        <f t="shared" si="95"/>
        <v>-11954</v>
      </c>
      <c r="F1296" s="46"/>
      <c r="G1296" s="87"/>
      <c r="H1296" s="87"/>
      <c r="I1296" s="87"/>
      <c r="J1296" s="87"/>
      <c r="K1296" s="87"/>
      <c r="L1296" s="87"/>
      <c r="M1296" s="87"/>
      <c r="N1296" s="87"/>
      <c r="O1296" s="87"/>
      <c r="P1296" s="87"/>
    </row>
    <row r="1297" spans="1:16" s="47" customFormat="1" x14ac:dyDescent="0.2">
      <c r="A1297" s="65" t="s">
        <v>23</v>
      </c>
      <c r="B1297" s="64"/>
      <c r="C1297" s="80"/>
      <c r="D1297" s="64"/>
      <c r="E1297" s="91"/>
      <c r="F1297" s="46"/>
      <c r="G1297" s="94"/>
      <c r="H1297" s="94"/>
      <c r="I1297" s="94"/>
      <c r="J1297" s="94"/>
      <c r="K1297" s="94"/>
      <c r="L1297" s="94"/>
      <c r="M1297" s="94"/>
      <c r="N1297" s="94"/>
      <c r="O1297" s="94"/>
      <c r="P1297" s="94"/>
    </row>
    <row r="1298" spans="1:16" s="47" customFormat="1" x14ac:dyDescent="0.2">
      <c r="A1298" s="65" t="s">
        <v>24</v>
      </c>
      <c r="B1298" s="64"/>
      <c r="C1298" s="80"/>
      <c r="D1298" s="64"/>
      <c r="E1298" s="91"/>
      <c r="F1298" s="46"/>
      <c r="G1298" s="94"/>
      <c r="H1298" s="94"/>
      <c r="I1298" s="94"/>
      <c r="J1298" s="94"/>
      <c r="K1298" s="94"/>
      <c r="L1298" s="94"/>
      <c r="M1298" s="94"/>
      <c r="N1298" s="94"/>
      <c r="O1298" s="94"/>
      <c r="P1298" s="94"/>
    </row>
    <row r="1299" spans="1:16" s="47" customFormat="1" x14ac:dyDescent="0.2">
      <c r="A1299" s="65" t="s">
        <v>25</v>
      </c>
      <c r="B1299" s="64"/>
      <c r="C1299" s="80"/>
      <c r="D1299" s="64"/>
      <c r="E1299" s="91"/>
      <c r="F1299" s="46"/>
      <c r="G1299" s="94"/>
      <c r="H1299" s="94"/>
      <c r="I1299" s="94"/>
      <c r="J1299" s="94"/>
      <c r="K1299" s="94"/>
      <c r="L1299" s="94"/>
      <c r="M1299" s="94"/>
      <c r="N1299" s="94"/>
      <c r="O1299" s="94"/>
      <c r="P1299" s="94"/>
    </row>
    <row r="1300" spans="1:16" s="47" customFormat="1" x14ac:dyDescent="0.2">
      <c r="A1300" s="65" t="s">
        <v>26</v>
      </c>
      <c r="B1300" s="64"/>
      <c r="C1300" s="80"/>
      <c r="D1300" s="64"/>
      <c r="E1300" s="91"/>
      <c r="F1300" s="46"/>
      <c r="G1300" s="94"/>
      <c r="H1300" s="94"/>
      <c r="I1300" s="94"/>
      <c r="J1300" s="94"/>
      <c r="K1300" s="94"/>
      <c r="L1300" s="94"/>
      <c r="M1300" s="94"/>
      <c r="N1300" s="94"/>
      <c r="O1300" s="94"/>
      <c r="P1300" s="94"/>
    </row>
    <row r="1301" spans="1:16" s="47" customFormat="1" ht="15" x14ac:dyDescent="0.25">
      <c r="A1301" s="66" t="s">
        <v>18</v>
      </c>
      <c r="B1301" s="81">
        <f>B1300+B1299+B1298+B1297</f>
        <v>0</v>
      </c>
      <c r="C1301" s="81">
        <f>C1300+C1299+C1298+C1297</f>
        <v>0</v>
      </c>
      <c r="D1301" s="81">
        <f>D1300+D1299+D1298+D1297</f>
        <v>0</v>
      </c>
      <c r="E1301" s="90">
        <f>D1301-C1301</f>
        <v>0</v>
      </c>
      <c r="F1301" s="46"/>
      <c r="G1301" s="94"/>
      <c r="H1301" s="94"/>
      <c r="I1301" s="94"/>
      <c r="J1301" s="94"/>
      <c r="K1301" s="94"/>
      <c r="L1301" s="94"/>
      <c r="M1301" s="94"/>
      <c r="N1301" s="94"/>
      <c r="O1301" s="94"/>
      <c r="P1301" s="94"/>
    </row>
    <row r="1302" spans="1:16" s="47" customFormat="1" x14ac:dyDescent="0.2">
      <c r="A1302" s="65" t="s">
        <v>27</v>
      </c>
      <c r="B1302" s="64"/>
      <c r="C1302" s="80"/>
      <c r="D1302" s="64"/>
      <c r="E1302" s="91">
        <f>D1302-C1302</f>
        <v>0</v>
      </c>
      <c r="F1302" s="46"/>
      <c r="G1302" s="94"/>
      <c r="H1302" s="94"/>
      <c r="I1302" s="94"/>
      <c r="J1302" s="94"/>
      <c r="K1302" s="94"/>
      <c r="L1302" s="94"/>
      <c r="M1302" s="94"/>
      <c r="N1302" s="94"/>
      <c r="O1302" s="94"/>
      <c r="P1302" s="94"/>
    </row>
    <row r="1303" spans="1:16" s="47" customFormat="1" x14ac:dyDescent="0.2">
      <c r="A1303" s="65" t="s">
        <v>28</v>
      </c>
      <c r="B1303" s="64"/>
      <c r="C1303" s="80"/>
      <c r="D1303" s="64"/>
      <c r="E1303" s="91"/>
      <c r="F1303" s="46"/>
      <c r="G1303" s="94"/>
      <c r="H1303" s="94"/>
      <c r="I1303" s="94"/>
      <c r="J1303" s="94"/>
      <c r="K1303" s="94"/>
      <c r="L1303" s="94"/>
      <c r="M1303" s="94"/>
      <c r="N1303" s="94"/>
      <c r="O1303" s="94"/>
      <c r="P1303" s="94"/>
    </row>
    <row r="1304" spans="1:16" s="47" customFormat="1" x14ac:dyDescent="0.2">
      <c r="A1304" s="65" t="s">
        <v>29</v>
      </c>
      <c r="B1304" s="64"/>
      <c r="C1304" s="80"/>
      <c r="D1304" s="64"/>
      <c r="E1304" s="91"/>
      <c r="F1304" s="46"/>
      <c r="G1304" s="94"/>
      <c r="H1304" s="94"/>
      <c r="I1304" s="94"/>
      <c r="J1304" s="94"/>
      <c r="K1304" s="94"/>
      <c r="L1304" s="94"/>
      <c r="M1304" s="94"/>
      <c r="N1304" s="94"/>
      <c r="O1304" s="94"/>
      <c r="P1304" s="94"/>
    </row>
    <row r="1305" spans="1:16" s="47" customFormat="1" ht="15" x14ac:dyDescent="0.25">
      <c r="A1305" s="66" t="s">
        <v>19</v>
      </c>
      <c r="B1305" s="81">
        <f>B1304+B1303+B1302</f>
        <v>0</v>
      </c>
      <c r="C1305" s="81">
        <f>C1304+C1303+C1302</f>
        <v>0</v>
      </c>
      <c r="D1305" s="81">
        <f>D1304+D1303+D1302</f>
        <v>0</v>
      </c>
      <c r="E1305" s="90">
        <f>D1305-C1305</f>
        <v>0</v>
      </c>
      <c r="F1305" s="46"/>
      <c r="G1305" s="94"/>
      <c r="H1305" s="94"/>
      <c r="I1305" s="94"/>
      <c r="J1305" s="94"/>
      <c r="K1305" s="94"/>
      <c r="L1305" s="94"/>
      <c r="M1305" s="94"/>
      <c r="N1305" s="94"/>
      <c r="O1305" s="94"/>
      <c r="P1305" s="94"/>
    </row>
    <row r="1306" spans="1:16" s="47" customFormat="1" ht="15" x14ac:dyDescent="0.25">
      <c r="A1306" s="83" t="s">
        <v>12</v>
      </c>
      <c r="B1306" s="81">
        <f>B1305+B1301+B1296+B1292</f>
        <v>1003051</v>
      </c>
      <c r="C1306" s="81">
        <f>C1305+C1301+C1296+C1292</f>
        <v>1019955</v>
      </c>
      <c r="D1306" s="81">
        <f>D1305+D1301+D1296+D1292</f>
        <v>830058</v>
      </c>
      <c r="E1306" s="90">
        <f>D1306-C1306</f>
        <v>-189897</v>
      </c>
      <c r="F1306" s="46"/>
      <c r="G1306" s="87"/>
      <c r="H1306" s="87"/>
      <c r="I1306" s="87"/>
      <c r="J1306" s="87"/>
      <c r="K1306" s="87"/>
      <c r="L1306" s="87"/>
      <c r="M1306" s="87"/>
      <c r="N1306" s="87"/>
      <c r="O1306" s="87"/>
      <c r="P1306" s="87"/>
    </row>
    <row r="1307" spans="1:16" s="47" customFormat="1" ht="15" x14ac:dyDescent="0.25">
      <c r="A1307" s="69" t="s">
        <v>143</v>
      </c>
      <c r="B1307" s="70" t="s">
        <v>1</v>
      </c>
      <c r="C1307" s="70" t="s">
        <v>3</v>
      </c>
      <c r="D1307" s="71" t="s">
        <v>3</v>
      </c>
      <c r="E1307" s="56" t="str">
        <f>$E$5</f>
        <v>2024-25+/-</v>
      </c>
      <c r="F1307" s="46"/>
      <c r="G1307" s="94"/>
      <c r="H1307" s="94"/>
      <c r="I1307" s="94"/>
      <c r="J1307" s="94"/>
      <c r="K1307" s="94"/>
      <c r="L1307" s="94"/>
      <c r="M1307" s="94"/>
      <c r="N1307" s="94"/>
      <c r="O1307" s="94"/>
      <c r="P1307" s="94"/>
    </row>
    <row r="1308" spans="1:16" s="47" customFormat="1" ht="15" x14ac:dyDescent="0.25">
      <c r="A1308" s="72" t="s">
        <v>162</v>
      </c>
      <c r="B1308" s="73" t="str">
        <f>$B$6</f>
        <v>2023-24</v>
      </c>
      <c r="C1308" s="73" t="str">
        <f>$C$6</f>
        <v>2023-24</v>
      </c>
      <c r="D1308" s="74" t="str">
        <f>$D$6</f>
        <v>2024-25</v>
      </c>
      <c r="E1308" s="75" t="str">
        <f>$E$6</f>
        <v>2023-24</v>
      </c>
      <c r="F1308" s="46"/>
      <c r="G1308" s="94"/>
      <c r="H1308" s="94"/>
      <c r="I1308" s="94"/>
      <c r="J1308" s="94"/>
      <c r="K1308" s="94"/>
      <c r="L1308" s="94"/>
      <c r="M1308" s="94"/>
      <c r="N1308" s="94"/>
      <c r="O1308" s="94"/>
      <c r="P1308" s="94"/>
    </row>
    <row r="1309" spans="1:16" s="47" customFormat="1" ht="15" x14ac:dyDescent="0.25">
      <c r="A1309" s="76" t="s">
        <v>163</v>
      </c>
      <c r="B1309" s="77"/>
      <c r="C1309" s="77"/>
      <c r="D1309" s="78"/>
      <c r="E1309" s="79"/>
      <c r="F1309" s="46"/>
      <c r="G1309" s="94"/>
      <c r="H1309" s="94"/>
      <c r="I1309" s="94"/>
      <c r="J1309" s="94"/>
      <c r="K1309" s="94"/>
      <c r="L1309" s="94"/>
      <c r="M1309" s="94"/>
      <c r="N1309" s="94"/>
      <c r="O1309" s="94"/>
      <c r="P1309" s="94"/>
    </row>
    <row r="1310" spans="1:16" s="47" customFormat="1" x14ac:dyDescent="0.2">
      <c r="A1310" s="65" t="s">
        <v>8</v>
      </c>
      <c r="B1310" s="64">
        <v>81831</v>
      </c>
      <c r="C1310" s="80">
        <f>83255+347</f>
        <v>83602</v>
      </c>
      <c r="D1310" s="64">
        <v>90622</v>
      </c>
      <c r="E1310" s="91">
        <f>D1310-C1310</f>
        <v>7020</v>
      </c>
      <c r="F1310" s="46"/>
      <c r="G1310" s="87"/>
      <c r="H1310" s="87"/>
      <c r="I1310" s="87"/>
      <c r="J1310" s="87"/>
      <c r="K1310" s="87"/>
      <c r="L1310" s="87"/>
      <c r="M1310" s="87"/>
      <c r="N1310" s="87"/>
      <c r="O1310" s="87"/>
      <c r="P1310" s="87"/>
    </row>
    <row r="1311" spans="1:16" s="47" customFormat="1" x14ac:dyDescent="0.2">
      <c r="A1311" s="65" t="s">
        <v>9</v>
      </c>
      <c r="B1311" s="64">
        <v>6142</v>
      </c>
      <c r="C1311" s="80">
        <v>6270</v>
      </c>
      <c r="D1311" s="64"/>
      <c r="E1311" s="91">
        <f>D1311-C1311</f>
        <v>-6270</v>
      </c>
      <c r="F1311" s="46"/>
      <c r="G1311" s="94"/>
      <c r="H1311" s="94"/>
      <c r="I1311" s="94"/>
      <c r="J1311" s="94"/>
      <c r="K1311" s="94"/>
      <c r="L1311" s="94"/>
      <c r="M1311" s="94"/>
      <c r="N1311" s="94"/>
      <c r="O1311" s="94"/>
      <c r="P1311" s="94"/>
    </row>
    <row r="1312" spans="1:16" s="47" customFormat="1" x14ac:dyDescent="0.2">
      <c r="A1312" s="65" t="s">
        <v>10</v>
      </c>
      <c r="B1312" s="64">
        <v>36589</v>
      </c>
      <c r="C1312" s="80">
        <v>37273</v>
      </c>
      <c r="D1312" s="64">
        <v>32625</v>
      </c>
      <c r="E1312" s="91">
        <f t="shared" ref="E1312:E1318" si="96">D1312-C1312</f>
        <v>-4648</v>
      </c>
      <c r="F1312" s="46"/>
      <c r="G1312" s="87"/>
      <c r="H1312" s="87"/>
      <c r="I1312" s="87"/>
      <c r="J1312" s="87"/>
      <c r="K1312" s="87"/>
      <c r="L1312" s="87"/>
      <c r="M1312" s="87"/>
      <c r="N1312" s="87"/>
      <c r="O1312" s="87"/>
      <c r="P1312" s="87"/>
    </row>
    <row r="1313" spans="1:16" s="47" customFormat="1" ht="15" x14ac:dyDescent="0.25">
      <c r="A1313" s="66" t="s">
        <v>11</v>
      </c>
      <c r="B1313" s="81">
        <f>B1312+B1311+B1310</f>
        <v>124562</v>
      </c>
      <c r="C1313" s="81">
        <f>C1312+C1311+C1310</f>
        <v>127145</v>
      </c>
      <c r="D1313" s="81">
        <f>D1312+D1311+D1310</f>
        <v>123247</v>
      </c>
      <c r="E1313" s="90">
        <f t="shared" si="96"/>
        <v>-3898</v>
      </c>
      <c r="F1313" s="46"/>
      <c r="G1313" s="87"/>
      <c r="H1313" s="87"/>
      <c r="I1313" s="87"/>
      <c r="J1313" s="87"/>
      <c r="K1313" s="87"/>
      <c r="L1313" s="87"/>
      <c r="M1313" s="87"/>
      <c r="N1313" s="87"/>
      <c r="O1313" s="87"/>
      <c r="P1313" s="87"/>
    </row>
    <row r="1314" spans="1:16" s="47" customFormat="1" x14ac:dyDescent="0.2">
      <c r="A1314" s="65" t="s">
        <v>20</v>
      </c>
      <c r="B1314" s="64">
        <v>75</v>
      </c>
      <c r="C1314" s="80"/>
      <c r="D1314" s="64">
        <v>750</v>
      </c>
      <c r="E1314" s="91">
        <f t="shared" si="96"/>
        <v>750</v>
      </c>
      <c r="F1314" s="46"/>
      <c r="G1314" s="87"/>
      <c r="H1314" s="87"/>
      <c r="I1314" s="87"/>
      <c r="J1314" s="87"/>
      <c r="K1314" s="87"/>
      <c r="L1314" s="87"/>
      <c r="M1314" s="87"/>
      <c r="N1314" s="87"/>
      <c r="O1314" s="87"/>
      <c r="P1314" s="87"/>
    </row>
    <row r="1315" spans="1:16" s="47" customFormat="1" x14ac:dyDescent="0.2">
      <c r="A1315" s="65" t="s">
        <v>21</v>
      </c>
      <c r="B1315" s="64">
        <v>216</v>
      </c>
      <c r="C1315" s="80">
        <v>348</v>
      </c>
      <c r="D1315" s="64">
        <v>2665</v>
      </c>
      <c r="E1315" s="91">
        <f t="shared" si="96"/>
        <v>2317</v>
      </c>
      <c r="F1315" s="46"/>
      <c r="G1315" s="87"/>
      <c r="H1315" s="87"/>
      <c r="I1315" s="87"/>
      <c r="J1315" s="87"/>
      <c r="K1315" s="87"/>
      <c r="L1315" s="87"/>
      <c r="M1315" s="87"/>
      <c r="N1315" s="87"/>
      <c r="O1315" s="87"/>
      <c r="P1315" s="87"/>
    </row>
    <row r="1316" spans="1:16" s="47" customFormat="1" x14ac:dyDescent="0.2">
      <c r="A1316" s="65" t="s">
        <v>22</v>
      </c>
      <c r="B1316" s="64">
        <v>220</v>
      </c>
      <c r="C1316" s="80">
        <v>348</v>
      </c>
      <c r="D1316" s="64">
        <v>1200</v>
      </c>
      <c r="E1316" s="91">
        <f t="shared" si="96"/>
        <v>852</v>
      </c>
      <c r="F1316" s="46"/>
      <c r="G1316" s="87"/>
      <c r="H1316" s="87"/>
      <c r="I1316" s="87"/>
      <c r="J1316" s="87"/>
      <c r="K1316" s="87"/>
      <c r="L1316" s="87"/>
      <c r="M1316" s="87"/>
      <c r="N1316" s="87"/>
      <c r="O1316" s="87"/>
      <c r="P1316" s="87"/>
    </row>
    <row r="1317" spans="1:16" s="47" customFormat="1" ht="15" x14ac:dyDescent="0.25">
      <c r="A1317" s="66" t="s">
        <v>17</v>
      </c>
      <c r="B1317" s="81">
        <f>B1316+B1315+B1314</f>
        <v>511</v>
      </c>
      <c r="C1317" s="81">
        <f>C1316+C1315+C1314</f>
        <v>696</v>
      </c>
      <c r="D1317" s="81">
        <f>D1316+D1315+D1314</f>
        <v>4615</v>
      </c>
      <c r="E1317" s="90">
        <f t="shared" si="96"/>
        <v>3919</v>
      </c>
      <c r="F1317" s="46"/>
      <c r="G1317" s="87"/>
      <c r="H1317" s="87"/>
      <c r="I1317" s="87"/>
      <c r="J1317" s="87"/>
      <c r="K1317" s="87"/>
      <c r="L1317" s="87"/>
      <c r="M1317" s="87"/>
      <c r="N1317" s="87"/>
      <c r="O1317" s="87"/>
      <c r="P1317" s="87"/>
    </row>
    <row r="1318" spans="1:16" s="47" customFormat="1" x14ac:dyDescent="0.2">
      <c r="A1318" s="65" t="s">
        <v>23</v>
      </c>
      <c r="B1318" s="64">
        <v>65586</v>
      </c>
      <c r="C1318" s="80">
        <v>66882</v>
      </c>
      <c r="D1318" s="64">
        <v>70000</v>
      </c>
      <c r="E1318" s="91">
        <f t="shared" si="96"/>
        <v>3118</v>
      </c>
      <c r="F1318" s="46"/>
      <c r="G1318" s="87"/>
      <c r="H1318" s="87"/>
      <c r="I1318" s="87"/>
      <c r="J1318" s="87"/>
      <c r="K1318" s="87"/>
      <c r="L1318" s="87"/>
      <c r="M1318" s="87"/>
      <c r="N1318" s="87"/>
      <c r="O1318" s="87"/>
      <c r="P1318" s="87"/>
    </row>
    <row r="1319" spans="1:16" s="47" customFormat="1" x14ac:dyDescent="0.2">
      <c r="A1319" s="65" t="s">
        <v>24</v>
      </c>
      <c r="B1319" s="64"/>
      <c r="C1319" s="80"/>
      <c r="D1319" s="64"/>
      <c r="E1319" s="91"/>
      <c r="F1319" s="46"/>
      <c r="G1319" s="94"/>
      <c r="H1319" s="94"/>
      <c r="I1319" s="94"/>
      <c r="J1319" s="94"/>
      <c r="K1319" s="94"/>
      <c r="L1319" s="94"/>
      <c r="M1319" s="94"/>
      <c r="N1319" s="94"/>
      <c r="O1319" s="94"/>
      <c r="P1319" s="94"/>
    </row>
    <row r="1320" spans="1:16" s="47" customFormat="1" x14ac:dyDescent="0.2">
      <c r="A1320" s="65" t="s">
        <v>25</v>
      </c>
      <c r="B1320" s="64"/>
      <c r="C1320" s="80"/>
      <c r="D1320" s="64"/>
      <c r="E1320" s="91"/>
      <c r="F1320" s="46"/>
      <c r="G1320" s="94"/>
      <c r="H1320" s="94"/>
      <c r="I1320" s="94"/>
      <c r="J1320" s="94"/>
      <c r="K1320" s="94"/>
      <c r="L1320" s="94"/>
      <c r="M1320" s="94"/>
      <c r="N1320" s="94"/>
      <c r="O1320" s="94"/>
      <c r="P1320" s="94"/>
    </row>
    <row r="1321" spans="1:16" s="47" customFormat="1" x14ac:dyDescent="0.2">
      <c r="A1321" s="65" t="s">
        <v>26</v>
      </c>
      <c r="B1321" s="64"/>
      <c r="C1321" s="80"/>
      <c r="D1321" s="64"/>
      <c r="E1321" s="91"/>
      <c r="F1321" s="46"/>
      <c r="G1321" s="94"/>
      <c r="H1321" s="94"/>
      <c r="I1321" s="94"/>
      <c r="J1321" s="94"/>
      <c r="K1321" s="94"/>
      <c r="L1321" s="94"/>
      <c r="M1321" s="94"/>
      <c r="N1321" s="94"/>
      <c r="O1321" s="94"/>
      <c r="P1321" s="94"/>
    </row>
    <row r="1322" spans="1:16" s="47" customFormat="1" ht="15" x14ac:dyDescent="0.25">
      <c r="A1322" s="66" t="s">
        <v>18</v>
      </c>
      <c r="B1322" s="81">
        <f>B1321+B1320+B1319+B1318</f>
        <v>65586</v>
      </c>
      <c r="C1322" s="81">
        <f>C1321+C1320+C1319+C1318</f>
        <v>66882</v>
      </c>
      <c r="D1322" s="81">
        <f>D1321+D1320+D1319+D1318</f>
        <v>70000</v>
      </c>
      <c r="E1322" s="90">
        <f>D1322-C1322</f>
        <v>3118</v>
      </c>
      <c r="F1322" s="46"/>
      <c r="G1322" s="87"/>
      <c r="H1322" s="87"/>
      <c r="I1322" s="87"/>
      <c r="J1322" s="87"/>
      <c r="K1322" s="87"/>
      <c r="L1322" s="87"/>
      <c r="M1322" s="87"/>
      <c r="N1322" s="87"/>
      <c r="O1322" s="87"/>
      <c r="P1322" s="87"/>
    </row>
    <row r="1323" spans="1:16" s="47" customFormat="1" x14ac:dyDescent="0.2">
      <c r="A1323" s="65" t="s">
        <v>27</v>
      </c>
      <c r="B1323" s="64"/>
      <c r="C1323" s="80"/>
      <c r="D1323" s="64">
        <v>950</v>
      </c>
      <c r="E1323" s="91"/>
      <c r="F1323" s="46"/>
      <c r="G1323" s="87"/>
      <c r="H1323" s="87"/>
      <c r="I1323" s="87"/>
      <c r="J1323" s="87"/>
      <c r="K1323" s="87"/>
      <c r="L1323" s="87"/>
      <c r="M1323" s="87"/>
      <c r="N1323" s="87"/>
      <c r="O1323" s="87"/>
      <c r="P1323" s="87"/>
    </row>
    <row r="1324" spans="1:16" s="47" customFormat="1" x14ac:dyDescent="0.2">
      <c r="A1324" s="65" t="s">
        <v>28</v>
      </c>
      <c r="B1324" s="64"/>
      <c r="C1324" s="80"/>
      <c r="D1324" s="64"/>
      <c r="E1324" s="91"/>
      <c r="F1324" s="46"/>
      <c r="G1324" s="94"/>
      <c r="H1324" s="94"/>
      <c r="I1324" s="94"/>
      <c r="J1324" s="94"/>
      <c r="K1324" s="94"/>
      <c r="L1324" s="94"/>
      <c r="M1324" s="94"/>
      <c r="N1324" s="94"/>
      <c r="O1324" s="94"/>
      <c r="P1324" s="94"/>
    </row>
    <row r="1325" spans="1:16" s="47" customFormat="1" x14ac:dyDescent="0.2">
      <c r="A1325" s="65" t="s">
        <v>29</v>
      </c>
      <c r="B1325" s="64"/>
      <c r="C1325" s="80"/>
      <c r="D1325" s="64"/>
      <c r="E1325" s="91"/>
      <c r="F1325" s="46"/>
      <c r="G1325" s="94"/>
      <c r="H1325" s="94"/>
      <c r="I1325" s="94"/>
      <c r="J1325" s="94"/>
      <c r="K1325" s="94"/>
      <c r="L1325" s="94"/>
      <c r="M1325" s="94"/>
      <c r="N1325" s="94"/>
      <c r="O1325" s="94"/>
      <c r="P1325" s="94"/>
    </row>
    <row r="1326" spans="1:16" s="47" customFormat="1" ht="15" x14ac:dyDescent="0.25">
      <c r="A1326" s="66" t="s">
        <v>19</v>
      </c>
      <c r="B1326" s="81">
        <f>B1325+B1324+B1323</f>
        <v>0</v>
      </c>
      <c r="C1326" s="81">
        <f>C1325+C1324+C1323</f>
        <v>0</v>
      </c>
      <c r="D1326" s="81">
        <f>D1325+D1324+D1323</f>
        <v>950</v>
      </c>
      <c r="E1326" s="90">
        <f>D1326-C1326</f>
        <v>950</v>
      </c>
      <c r="F1326" s="46"/>
      <c r="G1326" s="87"/>
      <c r="H1326" s="87"/>
      <c r="I1326" s="87"/>
      <c r="J1326" s="87"/>
      <c r="K1326" s="87"/>
      <c r="L1326" s="87"/>
      <c r="M1326" s="87"/>
      <c r="N1326" s="87"/>
      <c r="O1326" s="87"/>
      <c r="P1326" s="87"/>
    </row>
    <row r="1327" spans="1:16" s="47" customFormat="1" ht="15" x14ac:dyDescent="0.25">
      <c r="A1327" s="83" t="s">
        <v>12</v>
      </c>
      <c r="B1327" s="81">
        <f>B1326+B1322+B1317+B1313</f>
        <v>190659</v>
      </c>
      <c r="C1327" s="81">
        <f>C1326+C1322+C1317+C1313</f>
        <v>194723</v>
      </c>
      <c r="D1327" s="81">
        <f>D1326+D1322+D1317+D1313</f>
        <v>198812</v>
      </c>
      <c r="E1327" s="90">
        <f>D1327-C1327</f>
        <v>4089</v>
      </c>
      <c r="F1327" s="46"/>
      <c r="G1327" s="87"/>
      <c r="H1327" s="87"/>
      <c r="I1327" s="87"/>
      <c r="J1327" s="87"/>
      <c r="K1327" s="87"/>
      <c r="L1327" s="87"/>
      <c r="M1327" s="87"/>
      <c r="N1327" s="87"/>
      <c r="O1327" s="87"/>
      <c r="P1327" s="87"/>
    </row>
    <row r="1328" spans="1:16" s="47" customFormat="1" ht="15" x14ac:dyDescent="0.25">
      <c r="A1328" s="69" t="s">
        <v>143</v>
      </c>
      <c r="B1328" s="70" t="s">
        <v>1</v>
      </c>
      <c r="C1328" s="70" t="s">
        <v>3</v>
      </c>
      <c r="D1328" s="71" t="s">
        <v>3</v>
      </c>
      <c r="E1328" s="56" t="str">
        <f>$E$5</f>
        <v>2024-25+/-</v>
      </c>
      <c r="F1328" s="46"/>
      <c r="G1328" s="94"/>
      <c r="H1328" s="94"/>
      <c r="I1328" s="94"/>
      <c r="J1328" s="94"/>
      <c r="K1328" s="94"/>
      <c r="L1328" s="94"/>
      <c r="M1328" s="94"/>
      <c r="N1328" s="94"/>
      <c r="O1328" s="94"/>
      <c r="P1328" s="94"/>
    </row>
    <row r="1329" spans="1:16" s="47" customFormat="1" ht="15" x14ac:dyDescent="0.25">
      <c r="A1329" s="72" t="s">
        <v>164</v>
      </c>
      <c r="B1329" s="73" t="str">
        <f>$B$6</f>
        <v>2023-24</v>
      </c>
      <c r="C1329" s="73" t="str">
        <f>$C$6</f>
        <v>2023-24</v>
      </c>
      <c r="D1329" s="74" t="str">
        <f>$D$6</f>
        <v>2024-25</v>
      </c>
      <c r="E1329" s="75" t="str">
        <f>$E$6</f>
        <v>2023-24</v>
      </c>
      <c r="F1329" s="46"/>
      <c r="G1329" s="94"/>
      <c r="H1329" s="94"/>
      <c r="I1329" s="94"/>
      <c r="J1329" s="94"/>
      <c r="K1329" s="94"/>
      <c r="L1329" s="94"/>
      <c r="M1329" s="94"/>
      <c r="N1329" s="94"/>
      <c r="O1329" s="94"/>
      <c r="P1329" s="94"/>
    </row>
    <row r="1330" spans="1:16" s="47" customFormat="1" ht="15" x14ac:dyDescent="0.25">
      <c r="A1330" s="76" t="s">
        <v>165</v>
      </c>
      <c r="B1330" s="77"/>
      <c r="C1330" s="77"/>
      <c r="D1330" s="78"/>
      <c r="E1330" s="79"/>
      <c r="F1330" s="46"/>
      <c r="G1330" s="94"/>
      <c r="H1330" s="94"/>
      <c r="I1330" s="94"/>
      <c r="J1330" s="94"/>
      <c r="K1330" s="94"/>
      <c r="L1330" s="94"/>
      <c r="M1330" s="94"/>
      <c r="N1330" s="94"/>
      <c r="O1330" s="94"/>
      <c r="P1330" s="94"/>
    </row>
    <row r="1331" spans="1:16" s="47" customFormat="1" x14ac:dyDescent="0.2">
      <c r="A1331" s="65" t="s">
        <v>8</v>
      </c>
      <c r="B1331" s="64"/>
      <c r="C1331" s="64"/>
      <c r="D1331" s="64"/>
      <c r="E1331" s="91"/>
      <c r="F1331" s="46"/>
      <c r="G1331" s="94"/>
      <c r="H1331" s="94"/>
      <c r="I1331" s="94"/>
      <c r="J1331" s="94"/>
      <c r="K1331" s="94"/>
      <c r="L1331" s="94"/>
      <c r="M1331" s="94"/>
      <c r="N1331" s="94"/>
      <c r="O1331" s="94"/>
      <c r="P1331" s="94"/>
    </row>
    <row r="1332" spans="1:16" s="47" customFormat="1" x14ac:dyDescent="0.2">
      <c r="A1332" s="65" t="s">
        <v>9</v>
      </c>
      <c r="B1332" s="64"/>
      <c r="C1332" s="80"/>
      <c r="D1332" s="64"/>
      <c r="E1332" s="91"/>
      <c r="F1332" s="46"/>
      <c r="G1332" s="94"/>
      <c r="H1332" s="94"/>
      <c r="I1332" s="94"/>
      <c r="J1332" s="94"/>
      <c r="K1332" s="94"/>
      <c r="L1332" s="94"/>
      <c r="M1332" s="94"/>
      <c r="N1332" s="94"/>
      <c r="O1332" s="94"/>
      <c r="P1332" s="94"/>
    </row>
    <row r="1333" spans="1:16" s="47" customFormat="1" x14ac:dyDescent="0.2">
      <c r="A1333" s="65" t="s">
        <v>10</v>
      </c>
      <c r="B1333" s="64"/>
      <c r="C1333" s="80"/>
      <c r="D1333" s="64"/>
      <c r="E1333" s="91"/>
      <c r="F1333" s="46"/>
      <c r="G1333" s="94"/>
      <c r="H1333" s="94"/>
      <c r="I1333" s="94"/>
      <c r="J1333" s="94"/>
      <c r="K1333" s="94"/>
      <c r="L1333" s="94"/>
      <c r="M1333" s="94"/>
      <c r="N1333" s="94"/>
      <c r="O1333" s="94"/>
      <c r="P1333" s="94"/>
    </row>
    <row r="1334" spans="1:16" s="47" customFormat="1" ht="15" x14ac:dyDescent="0.25">
      <c r="A1334" s="66" t="s">
        <v>11</v>
      </c>
      <c r="B1334" s="81">
        <f>B1333+B1332+B1331</f>
        <v>0</v>
      </c>
      <c r="C1334" s="81">
        <f>C1333+C1332+C1331</f>
        <v>0</v>
      </c>
      <c r="D1334" s="81">
        <f>D1333+D1332+D1331</f>
        <v>0</v>
      </c>
      <c r="E1334" s="90">
        <f>D1334-C1334</f>
        <v>0</v>
      </c>
      <c r="F1334" s="46"/>
      <c r="G1334" s="94"/>
      <c r="H1334" s="94"/>
      <c r="I1334" s="94"/>
      <c r="J1334" s="94"/>
      <c r="K1334" s="94"/>
      <c r="L1334" s="94"/>
      <c r="M1334" s="94"/>
      <c r="N1334" s="94"/>
      <c r="O1334" s="94"/>
      <c r="P1334" s="94"/>
    </row>
    <row r="1335" spans="1:16" s="47" customFormat="1" x14ac:dyDescent="0.2">
      <c r="A1335" s="65" t="s">
        <v>20</v>
      </c>
      <c r="B1335" s="64"/>
      <c r="C1335" s="80"/>
      <c r="D1335" s="64"/>
      <c r="E1335" s="91"/>
      <c r="F1335" s="46"/>
      <c r="G1335" s="94"/>
      <c r="H1335" s="94"/>
      <c r="I1335" s="94"/>
      <c r="J1335" s="94"/>
      <c r="K1335" s="94"/>
      <c r="L1335" s="94"/>
      <c r="M1335" s="94"/>
      <c r="N1335" s="94"/>
      <c r="O1335" s="94"/>
      <c r="P1335" s="94"/>
    </row>
    <row r="1336" spans="1:16" s="47" customFormat="1" x14ac:dyDescent="0.2">
      <c r="A1336" s="65" t="s">
        <v>21</v>
      </c>
      <c r="B1336" s="64">
        <v>47745</v>
      </c>
      <c r="C1336" s="80">
        <f>48420+2</f>
        <v>48422</v>
      </c>
      <c r="D1336" s="64">
        <v>57700</v>
      </c>
      <c r="E1336" s="91">
        <f>D1336-C1336</f>
        <v>9278</v>
      </c>
      <c r="F1336" s="46"/>
      <c r="G1336" s="87"/>
      <c r="H1336" s="87"/>
      <c r="I1336" s="87"/>
      <c r="J1336" s="87"/>
      <c r="K1336" s="87"/>
      <c r="L1336" s="87"/>
      <c r="M1336" s="87"/>
      <c r="N1336" s="87"/>
      <c r="O1336" s="87"/>
      <c r="P1336" s="87"/>
    </row>
    <row r="1337" spans="1:16" s="47" customFormat="1" x14ac:dyDescent="0.2">
      <c r="A1337" s="65" t="s">
        <v>22</v>
      </c>
      <c r="B1337" s="64">
        <v>398</v>
      </c>
      <c r="C1337" s="80">
        <v>348</v>
      </c>
      <c r="D1337" s="64">
        <v>200</v>
      </c>
      <c r="E1337" s="91">
        <f>D1337-C1337</f>
        <v>-148</v>
      </c>
      <c r="F1337" s="46"/>
      <c r="G1337" s="87"/>
      <c r="H1337" s="87"/>
      <c r="I1337" s="87"/>
      <c r="J1337" s="87"/>
      <c r="K1337" s="87"/>
      <c r="L1337" s="87"/>
      <c r="M1337" s="87"/>
      <c r="N1337" s="87"/>
      <c r="O1337" s="87"/>
      <c r="P1337" s="87"/>
    </row>
    <row r="1338" spans="1:16" s="47" customFormat="1" ht="15" x14ac:dyDescent="0.25">
      <c r="A1338" s="66" t="s">
        <v>17</v>
      </c>
      <c r="B1338" s="81">
        <f>B1337+B1336+B1335</f>
        <v>48143</v>
      </c>
      <c r="C1338" s="81">
        <f>C1337+C1336+C1335</f>
        <v>48770</v>
      </c>
      <c r="D1338" s="81">
        <f>D1337+D1336+D1335</f>
        <v>57900</v>
      </c>
      <c r="E1338" s="90">
        <f>D1338-C1338</f>
        <v>9130</v>
      </c>
      <c r="F1338" s="46"/>
      <c r="G1338" s="87"/>
      <c r="H1338" s="87"/>
      <c r="I1338" s="87"/>
      <c r="J1338" s="87"/>
      <c r="K1338" s="87"/>
      <c r="L1338" s="87"/>
      <c r="M1338" s="87"/>
      <c r="N1338" s="87"/>
      <c r="O1338" s="87"/>
      <c r="P1338" s="87"/>
    </row>
    <row r="1339" spans="1:16" s="47" customFormat="1" x14ac:dyDescent="0.2">
      <c r="A1339" s="65" t="s">
        <v>23</v>
      </c>
      <c r="B1339" s="64"/>
      <c r="C1339" s="80"/>
      <c r="D1339" s="64"/>
      <c r="E1339" s="91"/>
      <c r="F1339" s="46"/>
      <c r="G1339" s="94"/>
      <c r="H1339" s="94"/>
      <c r="I1339" s="94"/>
      <c r="J1339" s="94"/>
      <c r="K1339" s="94"/>
      <c r="L1339" s="94"/>
      <c r="M1339" s="94"/>
      <c r="N1339" s="94"/>
      <c r="O1339" s="94"/>
      <c r="P1339" s="94"/>
    </row>
    <row r="1340" spans="1:16" s="47" customFormat="1" x14ac:dyDescent="0.2">
      <c r="A1340" s="65" t="s">
        <v>24</v>
      </c>
      <c r="B1340" s="64"/>
      <c r="C1340" s="80"/>
      <c r="D1340" s="64"/>
      <c r="E1340" s="91"/>
      <c r="F1340" s="46"/>
      <c r="G1340" s="94"/>
      <c r="H1340" s="94"/>
      <c r="I1340" s="94"/>
      <c r="J1340" s="94"/>
      <c r="K1340" s="94"/>
      <c r="L1340" s="94"/>
      <c r="M1340" s="94"/>
      <c r="N1340" s="94"/>
      <c r="O1340" s="94"/>
      <c r="P1340" s="94"/>
    </row>
    <row r="1341" spans="1:16" s="47" customFormat="1" x14ac:dyDescent="0.2">
      <c r="A1341" s="65" t="s">
        <v>25</v>
      </c>
      <c r="B1341" s="64"/>
      <c r="C1341" s="80"/>
      <c r="D1341" s="64"/>
      <c r="E1341" s="91"/>
      <c r="F1341" s="46"/>
      <c r="G1341" s="94"/>
      <c r="H1341" s="94"/>
      <c r="I1341" s="94"/>
      <c r="J1341" s="94"/>
      <c r="K1341" s="94"/>
      <c r="L1341" s="94"/>
      <c r="M1341" s="94"/>
      <c r="N1341" s="94"/>
      <c r="O1341" s="94"/>
      <c r="P1341" s="94"/>
    </row>
    <row r="1342" spans="1:16" s="47" customFormat="1" x14ac:dyDescent="0.2">
      <c r="A1342" s="65" t="s">
        <v>26</v>
      </c>
      <c r="B1342" s="64"/>
      <c r="C1342" s="80"/>
      <c r="D1342" s="64"/>
      <c r="E1342" s="91"/>
      <c r="F1342" s="46"/>
      <c r="G1342" s="94"/>
      <c r="H1342" s="94"/>
      <c r="I1342" s="94"/>
      <c r="J1342" s="94"/>
      <c r="K1342" s="94"/>
      <c r="L1342" s="94"/>
      <c r="M1342" s="94"/>
      <c r="N1342" s="94"/>
      <c r="O1342" s="94"/>
      <c r="P1342" s="94"/>
    </row>
    <row r="1343" spans="1:16" s="47" customFormat="1" ht="15" x14ac:dyDescent="0.25">
      <c r="A1343" s="66" t="s">
        <v>18</v>
      </c>
      <c r="B1343" s="81">
        <f>B1342+B1341+B1340+B1339</f>
        <v>0</v>
      </c>
      <c r="C1343" s="81">
        <f>C1342+C1341+C1340+C1339</f>
        <v>0</v>
      </c>
      <c r="D1343" s="81">
        <f>D1342+D1341+D1340+D1339</f>
        <v>0</v>
      </c>
      <c r="E1343" s="90">
        <f>D1343-C1343</f>
        <v>0</v>
      </c>
      <c r="F1343" s="46"/>
      <c r="G1343" s="94"/>
      <c r="H1343" s="94"/>
      <c r="I1343" s="94"/>
      <c r="J1343" s="94"/>
      <c r="K1343" s="94"/>
      <c r="L1343" s="94"/>
      <c r="M1343" s="94"/>
      <c r="N1343" s="94"/>
      <c r="O1343" s="94"/>
      <c r="P1343" s="94"/>
    </row>
    <row r="1344" spans="1:16" s="47" customFormat="1" x14ac:dyDescent="0.2">
      <c r="A1344" s="65" t="s">
        <v>27</v>
      </c>
      <c r="B1344" s="64"/>
      <c r="C1344" s="80"/>
      <c r="D1344" s="64"/>
      <c r="E1344" s="91"/>
      <c r="F1344" s="46"/>
      <c r="G1344" s="94"/>
      <c r="H1344" s="94"/>
      <c r="I1344" s="94"/>
      <c r="J1344" s="94"/>
      <c r="K1344" s="94"/>
      <c r="L1344" s="94"/>
      <c r="M1344" s="94"/>
      <c r="N1344" s="94"/>
      <c r="O1344" s="94"/>
      <c r="P1344" s="94"/>
    </row>
    <row r="1345" spans="1:16" s="47" customFormat="1" x14ac:dyDescent="0.2">
      <c r="A1345" s="65" t="s">
        <v>28</v>
      </c>
      <c r="B1345" s="64"/>
      <c r="C1345" s="80"/>
      <c r="D1345" s="64"/>
      <c r="E1345" s="91"/>
      <c r="F1345" s="46"/>
      <c r="G1345" s="94"/>
      <c r="H1345" s="94"/>
      <c r="I1345" s="94"/>
      <c r="J1345" s="94"/>
      <c r="K1345" s="94"/>
      <c r="L1345" s="94"/>
      <c r="M1345" s="94"/>
      <c r="N1345" s="94"/>
      <c r="O1345" s="94"/>
      <c r="P1345" s="94"/>
    </row>
    <row r="1346" spans="1:16" s="47" customFormat="1" x14ac:dyDescent="0.2">
      <c r="A1346" s="65" t="s">
        <v>29</v>
      </c>
      <c r="B1346" s="64"/>
      <c r="C1346" s="80"/>
      <c r="D1346" s="64"/>
      <c r="E1346" s="91"/>
      <c r="F1346" s="46"/>
      <c r="G1346" s="94"/>
      <c r="H1346" s="94"/>
      <c r="I1346" s="94"/>
      <c r="J1346" s="94"/>
      <c r="K1346" s="94"/>
      <c r="L1346" s="94"/>
      <c r="M1346" s="94"/>
      <c r="N1346" s="94"/>
      <c r="O1346" s="94"/>
      <c r="P1346" s="94"/>
    </row>
    <row r="1347" spans="1:16" s="47" customFormat="1" ht="15" x14ac:dyDescent="0.25">
      <c r="A1347" s="66" t="s">
        <v>19</v>
      </c>
      <c r="B1347" s="81">
        <f>B1346+B1345+B1344</f>
        <v>0</v>
      </c>
      <c r="C1347" s="81">
        <f>C1346+C1345+C1344</f>
        <v>0</v>
      </c>
      <c r="D1347" s="81">
        <f>D1346+D1345+D1344</f>
        <v>0</v>
      </c>
      <c r="E1347" s="90">
        <f>D1347-C1347</f>
        <v>0</v>
      </c>
      <c r="F1347" s="46"/>
      <c r="G1347" s="94"/>
      <c r="H1347" s="94"/>
      <c r="I1347" s="94"/>
      <c r="J1347" s="94"/>
      <c r="K1347" s="94"/>
      <c r="L1347" s="94"/>
      <c r="M1347" s="94"/>
      <c r="N1347" s="94"/>
      <c r="O1347" s="94"/>
      <c r="P1347" s="94"/>
    </row>
    <row r="1348" spans="1:16" s="47" customFormat="1" ht="15" x14ac:dyDescent="0.25">
      <c r="A1348" s="83" t="s">
        <v>12</v>
      </c>
      <c r="B1348" s="81">
        <f>B1347+B1343+B1338+B1334</f>
        <v>48143</v>
      </c>
      <c r="C1348" s="81">
        <f>C1347+C1343+C1338+C1334</f>
        <v>48770</v>
      </c>
      <c r="D1348" s="81">
        <f>D1347+D1343+D1338+D1334</f>
        <v>57900</v>
      </c>
      <c r="E1348" s="90">
        <f>D1348-C1348</f>
        <v>9130</v>
      </c>
      <c r="F1348" s="46"/>
      <c r="G1348" s="87"/>
      <c r="H1348" s="87"/>
      <c r="I1348" s="87"/>
      <c r="J1348" s="87"/>
      <c r="K1348" s="87"/>
      <c r="L1348" s="87"/>
      <c r="M1348" s="87"/>
      <c r="N1348" s="87"/>
      <c r="O1348" s="87"/>
      <c r="P1348" s="87"/>
    </row>
    <row r="1349" spans="1:16" s="47" customFormat="1" ht="15" x14ac:dyDescent="0.25">
      <c r="A1349" s="69" t="s">
        <v>143</v>
      </c>
      <c r="B1349" s="70" t="s">
        <v>1</v>
      </c>
      <c r="C1349" s="70" t="s">
        <v>3</v>
      </c>
      <c r="D1349" s="71" t="s">
        <v>3</v>
      </c>
      <c r="E1349" s="56" t="str">
        <f>$E$5</f>
        <v>2024-25+/-</v>
      </c>
      <c r="F1349" s="46"/>
      <c r="G1349" s="94"/>
      <c r="H1349" s="94"/>
      <c r="I1349" s="94"/>
      <c r="J1349" s="94"/>
      <c r="K1349" s="94"/>
      <c r="L1349" s="94"/>
      <c r="M1349" s="94"/>
      <c r="N1349" s="94"/>
      <c r="O1349" s="94"/>
      <c r="P1349" s="94"/>
    </row>
    <row r="1350" spans="1:16" s="47" customFormat="1" ht="15" x14ac:dyDescent="0.25">
      <c r="A1350" s="72" t="s">
        <v>166</v>
      </c>
      <c r="B1350" s="73" t="str">
        <f>$B$6</f>
        <v>2023-24</v>
      </c>
      <c r="C1350" s="73" t="str">
        <f>$C$6</f>
        <v>2023-24</v>
      </c>
      <c r="D1350" s="74" t="str">
        <f>$D$6</f>
        <v>2024-25</v>
      </c>
      <c r="E1350" s="75" t="str">
        <f>$E$6</f>
        <v>2023-24</v>
      </c>
      <c r="F1350" s="46"/>
      <c r="G1350" s="94"/>
      <c r="H1350" s="94"/>
      <c r="I1350" s="94"/>
      <c r="J1350" s="94"/>
      <c r="K1350" s="94"/>
      <c r="L1350" s="94"/>
      <c r="M1350" s="94"/>
      <c r="N1350" s="94"/>
      <c r="O1350" s="94"/>
      <c r="P1350" s="94"/>
    </row>
    <row r="1351" spans="1:16" s="47" customFormat="1" ht="15" x14ac:dyDescent="0.25">
      <c r="A1351" s="76" t="s">
        <v>167</v>
      </c>
      <c r="B1351" s="77"/>
      <c r="C1351" s="77"/>
      <c r="D1351" s="78"/>
      <c r="E1351" s="79"/>
      <c r="F1351" s="46"/>
      <c r="G1351" s="94"/>
      <c r="H1351" s="94"/>
      <c r="I1351" s="94"/>
      <c r="J1351" s="94"/>
      <c r="K1351" s="94"/>
      <c r="L1351" s="94"/>
      <c r="M1351" s="94"/>
      <c r="N1351" s="94"/>
      <c r="O1351" s="94"/>
      <c r="P1351" s="94"/>
    </row>
    <row r="1352" spans="1:16" s="47" customFormat="1" x14ac:dyDescent="0.2">
      <c r="A1352" s="65" t="s">
        <v>8</v>
      </c>
      <c r="B1352" s="64">
        <v>47699</v>
      </c>
      <c r="C1352" s="80">
        <v>48420</v>
      </c>
      <c r="D1352" s="64">
        <v>98817</v>
      </c>
      <c r="E1352" s="91">
        <f>D1352-C1352</f>
        <v>50397</v>
      </c>
      <c r="F1352" s="46"/>
      <c r="G1352" s="94"/>
      <c r="H1352" s="94"/>
      <c r="I1352" s="94"/>
      <c r="J1352" s="94"/>
      <c r="K1352" s="94"/>
      <c r="L1352" s="94"/>
      <c r="M1352" s="94"/>
      <c r="N1352" s="94"/>
      <c r="O1352" s="94"/>
      <c r="P1352" s="94"/>
    </row>
    <row r="1353" spans="1:16" s="47" customFormat="1" x14ac:dyDescent="0.2">
      <c r="A1353" s="65" t="s">
        <v>9</v>
      </c>
      <c r="B1353" s="64"/>
      <c r="C1353" s="80"/>
      <c r="D1353" s="64"/>
      <c r="E1353" s="91"/>
      <c r="F1353" s="46"/>
      <c r="G1353" s="94"/>
      <c r="H1353" s="94"/>
      <c r="I1353" s="94"/>
      <c r="J1353" s="94"/>
      <c r="K1353" s="94"/>
      <c r="L1353" s="94"/>
      <c r="M1353" s="94"/>
      <c r="N1353" s="94"/>
      <c r="O1353" s="94"/>
      <c r="P1353" s="94"/>
    </row>
    <row r="1354" spans="1:16" s="47" customFormat="1" x14ac:dyDescent="0.2">
      <c r="A1354" s="65" t="s">
        <v>10</v>
      </c>
      <c r="B1354" s="64">
        <v>15989</v>
      </c>
      <c r="C1354" s="80">
        <v>16372</v>
      </c>
      <c r="D1354" s="64">
        <v>35575</v>
      </c>
      <c r="E1354" s="91">
        <f>D1354-C1354</f>
        <v>19203</v>
      </c>
      <c r="F1354" s="46"/>
      <c r="G1354" s="94"/>
      <c r="H1354" s="94"/>
      <c r="I1354" s="94"/>
      <c r="J1354" s="94"/>
      <c r="K1354" s="94"/>
      <c r="L1354" s="94"/>
      <c r="M1354" s="94"/>
      <c r="N1354" s="94"/>
      <c r="O1354" s="94"/>
      <c r="P1354" s="94"/>
    </row>
    <row r="1355" spans="1:16" s="47" customFormat="1" ht="15" x14ac:dyDescent="0.25">
      <c r="A1355" s="66" t="s">
        <v>11</v>
      </c>
      <c r="B1355" s="81">
        <f>B1354+B1353+B1352</f>
        <v>63688</v>
      </c>
      <c r="C1355" s="81">
        <f>C1354+C1353+C1352</f>
        <v>64792</v>
      </c>
      <c r="D1355" s="81">
        <f>D1354+D1353+D1352</f>
        <v>134392</v>
      </c>
      <c r="E1355" s="90">
        <f t="shared" ref="E1355:E1360" si="97">D1355-C1355</f>
        <v>69600</v>
      </c>
      <c r="F1355" s="46"/>
      <c r="G1355" s="94"/>
      <c r="H1355" s="94"/>
      <c r="I1355" s="94"/>
      <c r="J1355" s="94"/>
      <c r="K1355" s="94"/>
      <c r="L1355" s="94"/>
      <c r="M1355" s="94"/>
      <c r="N1355" s="94"/>
      <c r="O1355" s="94"/>
      <c r="P1355" s="94"/>
    </row>
    <row r="1356" spans="1:16" s="47" customFormat="1" x14ac:dyDescent="0.2">
      <c r="A1356" s="65" t="s">
        <v>20</v>
      </c>
      <c r="B1356" s="64">
        <v>3270</v>
      </c>
      <c r="C1356" s="80">
        <f>3483+1</f>
        <v>3484</v>
      </c>
      <c r="D1356" s="64">
        <v>750</v>
      </c>
      <c r="E1356" s="91">
        <f t="shared" si="97"/>
        <v>-2734</v>
      </c>
      <c r="F1356" s="46"/>
      <c r="G1356" s="94"/>
      <c r="H1356" s="94"/>
      <c r="I1356" s="94"/>
      <c r="J1356" s="94"/>
      <c r="K1356" s="94"/>
      <c r="L1356" s="94"/>
      <c r="M1356" s="94"/>
      <c r="N1356" s="94"/>
      <c r="O1356" s="94"/>
      <c r="P1356" s="94"/>
    </row>
    <row r="1357" spans="1:16" s="47" customFormat="1" x14ac:dyDescent="0.2">
      <c r="A1357" s="65" t="s">
        <v>21</v>
      </c>
      <c r="B1357" s="64"/>
      <c r="C1357" s="64"/>
      <c r="D1357" s="64">
        <v>4999</v>
      </c>
      <c r="E1357" s="91">
        <f t="shared" si="97"/>
        <v>4999</v>
      </c>
      <c r="F1357" s="46"/>
      <c r="G1357" s="87"/>
      <c r="H1357" s="87"/>
      <c r="I1357" s="87"/>
      <c r="J1357" s="87"/>
      <c r="K1357" s="87"/>
      <c r="L1357" s="87"/>
      <c r="M1357" s="87"/>
      <c r="N1357" s="87"/>
      <c r="O1357" s="87"/>
      <c r="P1357" s="87"/>
    </row>
    <row r="1358" spans="1:16" s="47" customFormat="1" x14ac:dyDescent="0.2">
      <c r="A1358" s="65" t="s">
        <v>22</v>
      </c>
      <c r="B1358" s="64">
        <v>193</v>
      </c>
      <c r="C1358" s="80">
        <v>348</v>
      </c>
      <c r="D1358" s="64">
        <v>200</v>
      </c>
      <c r="E1358" s="91">
        <f t="shared" si="97"/>
        <v>-148</v>
      </c>
      <c r="F1358" s="46"/>
      <c r="G1358" s="94"/>
      <c r="H1358" s="94"/>
      <c r="I1358" s="94"/>
      <c r="J1358" s="94"/>
      <c r="K1358" s="94"/>
      <c r="L1358" s="94"/>
      <c r="M1358" s="94"/>
      <c r="N1358" s="94"/>
      <c r="O1358" s="94"/>
      <c r="P1358" s="94"/>
    </row>
    <row r="1359" spans="1:16" s="47" customFormat="1" ht="15" x14ac:dyDescent="0.25">
      <c r="A1359" s="66" t="s">
        <v>17</v>
      </c>
      <c r="B1359" s="81">
        <f>B1358+B1357+B1356</f>
        <v>3463</v>
      </c>
      <c r="C1359" s="81">
        <f>C1358+C1357+C1356</f>
        <v>3832</v>
      </c>
      <c r="D1359" s="81">
        <f>D1358+D1357+D1356</f>
        <v>5949</v>
      </c>
      <c r="E1359" s="90">
        <f t="shared" si="97"/>
        <v>2117</v>
      </c>
      <c r="F1359" s="46"/>
      <c r="G1359" s="87"/>
      <c r="H1359" s="87"/>
      <c r="I1359" s="87"/>
      <c r="J1359" s="87"/>
      <c r="K1359" s="87"/>
      <c r="L1359" s="87"/>
      <c r="M1359" s="87"/>
      <c r="N1359" s="87"/>
      <c r="O1359" s="87"/>
      <c r="P1359" s="87"/>
    </row>
    <row r="1360" spans="1:16" s="47" customFormat="1" x14ac:dyDescent="0.2">
      <c r="A1360" s="65" t="s">
        <v>23</v>
      </c>
      <c r="B1360" s="64"/>
      <c r="C1360" s="80"/>
      <c r="D1360" s="64"/>
      <c r="E1360" s="91">
        <f t="shared" si="97"/>
        <v>0</v>
      </c>
      <c r="F1360" s="46"/>
      <c r="G1360" s="94"/>
      <c r="H1360" s="94"/>
      <c r="I1360" s="94"/>
      <c r="J1360" s="94"/>
      <c r="K1360" s="94"/>
      <c r="L1360" s="94"/>
      <c r="M1360" s="94"/>
      <c r="N1360" s="94"/>
      <c r="O1360" s="94"/>
      <c r="P1360" s="94"/>
    </row>
    <row r="1361" spans="1:16" s="47" customFormat="1" x14ac:dyDescent="0.2">
      <c r="A1361" s="65" t="s">
        <v>24</v>
      </c>
      <c r="B1361" s="64"/>
      <c r="C1361" s="80"/>
      <c r="D1361" s="64"/>
      <c r="E1361" s="91"/>
      <c r="F1361" s="46"/>
      <c r="G1361" s="94"/>
      <c r="H1361" s="94"/>
      <c r="I1361" s="94"/>
      <c r="J1361" s="94"/>
      <c r="K1361" s="94"/>
      <c r="L1361" s="94"/>
      <c r="M1361" s="94"/>
      <c r="N1361" s="94"/>
      <c r="O1361" s="94"/>
      <c r="P1361" s="94"/>
    </row>
    <row r="1362" spans="1:16" s="47" customFormat="1" x14ac:dyDescent="0.2">
      <c r="A1362" s="65" t="s">
        <v>25</v>
      </c>
      <c r="B1362" s="64"/>
      <c r="C1362" s="80"/>
      <c r="D1362" s="64"/>
      <c r="E1362" s="91"/>
      <c r="F1362" s="46"/>
      <c r="G1362" s="94"/>
      <c r="H1362" s="94"/>
      <c r="I1362" s="94"/>
      <c r="J1362" s="94"/>
      <c r="K1362" s="94"/>
      <c r="L1362" s="94"/>
      <c r="M1362" s="94"/>
      <c r="N1362" s="94"/>
      <c r="O1362" s="94"/>
      <c r="P1362" s="94"/>
    </row>
    <row r="1363" spans="1:16" s="47" customFormat="1" x14ac:dyDescent="0.2">
      <c r="A1363" s="65" t="s">
        <v>26</v>
      </c>
      <c r="B1363" s="64"/>
      <c r="C1363" s="80"/>
      <c r="D1363" s="64"/>
      <c r="E1363" s="91"/>
      <c r="F1363" s="46"/>
      <c r="G1363" s="94"/>
      <c r="H1363" s="94"/>
      <c r="I1363" s="94"/>
      <c r="J1363" s="94"/>
      <c r="K1363" s="94"/>
      <c r="L1363" s="94"/>
      <c r="M1363" s="94"/>
      <c r="N1363" s="94"/>
      <c r="O1363" s="94"/>
      <c r="P1363" s="94"/>
    </row>
    <row r="1364" spans="1:16" s="47" customFormat="1" ht="15" x14ac:dyDescent="0.25">
      <c r="A1364" s="66" t="s">
        <v>18</v>
      </c>
      <c r="B1364" s="81">
        <f>B1363+B1362+B1361+B1360</f>
        <v>0</v>
      </c>
      <c r="C1364" s="81">
        <f>C1363+C1362+C1361+C1360</f>
        <v>0</v>
      </c>
      <c r="D1364" s="81">
        <f>D1363+D1362+D1361+D1360</f>
        <v>0</v>
      </c>
      <c r="E1364" s="90">
        <f>D1364-C1364</f>
        <v>0</v>
      </c>
      <c r="F1364" s="46"/>
      <c r="G1364" s="94"/>
      <c r="H1364" s="94"/>
      <c r="I1364" s="94"/>
      <c r="J1364" s="94"/>
      <c r="K1364" s="94"/>
      <c r="L1364" s="94"/>
      <c r="M1364" s="94"/>
      <c r="N1364" s="94"/>
      <c r="O1364" s="94"/>
      <c r="P1364" s="94"/>
    </row>
    <row r="1365" spans="1:16" s="47" customFormat="1" x14ac:dyDescent="0.2">
      <c r="A1365" s="65" t="s">
        <v>27</v>
      </c>
      <c r="B1365" s="64"/>
      <c r="C1365" s="80"/>
      <c r="D1365" s="64"/>
      <c r="E1365" s="91"/>
      <c r="F1365" s="46"/>
      <c r="G1365" s="94"/>
      <c r="H1365" s="94"/>
      <c r="I1365" s="94"/>
      <c r="J1365" s="94"/>
      <c r="K1365" s="94"/>
      <c r="L1365" s="94"/>
      <c r="M1365" s="94"/>
      <c r="N1365" s="94"/>
      <c r="O1365" s="94"/>
      <c r="P1365" s="94"/>
    </row>
    <row r="1366" spans="1:16" s="47" customFormat="1" x14ac:dyDescent="0.2">
      <c r="A1366" s="65" t="s">
        <v>28</v>
      </c>
      <c r="B1366" s="64"/>
      <c r="C1366" s="80"/>
      <c r="D1366" s="64"/>
      <c r="E1366" s="91"/>
      <c r="F1366" s="46"/>
      <c r="G1366" s="94"/>
      <c r="H1366" s="94"/>
      <c r="I1366" s="94"/>
      <c r="J1366" s="94"/>
      <c r="K1366" s="94"/>
      <c r="L1366" s="94"/>
      <c r="M1366" s="94"/>
      <c r="N1366" s="94"/>
      <c r="O1366" s="94"/>
      <c r="P1366" s="94"/>
    </row>
    <row r="1367" spans="1:16" s="47" customFormat="1" x14ac:dyDescent="0.2">
      <c r="A1367" s="65" t="s">
        <v>29</v>
      </c>
      <c r="B1367" s="64"/>
      <c r="C1367" s="80"/>
      <c r="D1367" s="64"/>
      <c r="E1367" s="91"/>
      <c r="F1367" s="46"/>
      <c r="G1367" s="94"/>
      <c r="H1367" s="94"/>
      <c r="I1367" s="94"/>
      <c r="J1367" s="94"/>
      <c r="K1367" s="94"/>
      <c r="L1367" s="94"/>
      <c r="M1367" s="94"/>
      <c r="N1367" s="94"/>
      <c r="O1367" s="94"/>
      <c r="P1367" s="94"/>
    </row>
    <row r="1368" spans="1:16" s="47" customFormat="1" ht="15" x14ac:dyDescent="0.25">
      <c r="A1368" s="66" t="s">
        <v>19</v>
      </c>
      <c r="B1368" s="81">
        <f>B1367+B1366+B1365</f>
        <v>0</v>
      </c>
      <c r="C1368" s="81">
        <f>C1367+C1366+C1365</f>
        <v>0</v>
      </c>
      <c r="D1368" s="81">
        <f>D1367+D1366+D1365</f>
        <v>0</v>
      </c>
      <c r="E1368" s="90">
        <f>D1368-C1368</f>
        <v>0</v>
      </c>
      <c r="F1368" s="46"/>
      <c r="G1368" s="94"/>
      <c r="H1368" s="94"/>
      <c r="I1368" s="94"/>
      <c r="J1368" s="94"/>
      <c r="K1368" s="94"/>
      <c r="L1368" s="94"/>
      <c r="M1368" s="94"/>
      <c r="N1368" s="94"/>
      <c r="O1368" s="94"/>
      <c r="P1368" s="94"/>
    </row>
    <row r="1369" spans="1:16" s="47" customFormat="1" ht="15" x14ac:dyDescent="0.25">
      <c r="A1369" s="83" t="s">
        <v>12</v>
      </c>
      <c r="B1369" s="81">
        <f>B1368+B1364+B1359+B1355</f>
        <v>67151</v>
      </c>
      <c r="C1369" s="81">
        <f>C1368+C1364+C1359+C1355</f>
        <v>68624</v>
      </c>
      <c r="D1369" s="81">
        <f>D1368+D1364+D1359+D1355</f>
        <v>140341</v>
      </c>
      <c r="E1369" s="90">
        <f>D1369-C1369</f>
        <v>71717</v>
      </c>
      <c r="F1369" s="46"/>
      <c r="G1369" s="87"/>
      <c r="H1369" s="87"/>
      <c r="I1369" s="87"/>
      <c r="J1369" s="87"/>
      <c r="K1369" s="87"/>
      <c r="L1369" s="87"/>
      <c r="M1369" s="87"/>
      <c r="N1369" s="87"/>
      <c r="O1369" s="87"/>
      <c r="P1369" s="87"/>
    </row>
    <row r="1370" spans="1:16" s="47" customFormat="1" ht="15" x14ac:dyDescent="0.25">
      <c r="A1370" s="69" t="s">
        <v>143</v>
      </c>
      <c r="B1370" s="70" t="s">
        <v>1</v>
      </c>
      <c r="C1370" s="70" t="s">
        <v>3</v>
      </c>
      <c r="D1370" s="71" t="s">
        <v>3</v>
      </c>
      <c r="E1370" s="56" t="str">
        <f>$E$5</f>
        <v>2024-25+/-</v>
      </c>
      <c r="F1370" s="46"/>
      <c r="G1370" s="94"/>
      <c r="H1370" s="94"/>
      <c r="I1370" s="94"/>
      <c r="J1370" s="94"/>
      <c r="K1370" s="94"/>
      <c r="L1370" s="94"/>
      <c r="M1370" s="94"/>
      <c r="N1370" s="94"/>
      <c r="O1370" s="94"/>
      <c r="P1370" s="94"/>
    </row>
    <row r="1371" spans="1:16" s="47" customFormat="1" ht="15" x14ac:dyDescent="0.25">
      <c r="A1371" s="72" t="s">
        <v>168</v>
      </c>
      <c r="B1371" s="73" t="str">
        <f>$B$6</f>
        <v>2023-24</v>
      </c>
      <c r="C1371" s="73" t="str">
        <f>$C$6</f>
        <v>2023-24</v>
      </c>
      <c r="D1371" s="74" t="str">
        <f>$D$6</f>
        <v>2024-25</v>
      </c>
      <c r="E1371" s="75" t="str">
        <f>$E$6</f>
        <v>2023-24</v>
      </c>
      <c r="F1371" s="46"/>
      <c r="G1371" s="94"/>
      <c r="H1371" s="94"/>
      <c r="I1371" s="94"/>
      <c r="J1371" s="94"/>
      <c r="K1371" s="94"/>
      <c r="L1371" s="94"/>
      <c r="M1371" s="94"/>
      <c r="N1371" s="94"/>
      <c r="O1371" s="94"/>
      <c r="P1371" s="94"/>
    </row>
    <row r="1372" spans="1:16" s="47" customFormat="1" ht="15" x14ac:dyDescent="0.25">
      <c r="A1372" s="76" t="s">
        <v>169</v>
      </c>
      <c r="B1372" s="77"/>
      <c r="C1372" s="77"/>
      <c r="D1372" s="78"/>
      <c r="E1372" s="79"/>
      <c r="F1372" s="46"/>
      <c r="G1372" s="94"/>
      <c r="H1372" s="94"/>
      <c r="I1372" s="94"/>
      <c r="J1372" s="94"/>
      <c r="K1372" s="94"/>
      <c r="L1372" s="94"/>
      <c r="M1372" s="94"/>
      <c r="N1372" s="94"/>
      <c r="O1372" s="94"/>
      <c r="P1372" s="94"/>
    </row>
    <row r="1373" spans="1:16" s="47" customFormat="1" x14ac:dyDescent="0.2">
      <c r="A1373" s="65" t="s">
        <v>8</v>
      </c>
      <c r="B1373" s="64"/>
      <c r="C1373" s="80"/>
      <c r="D1373" s="64"/>
      <c r="E1373" s="91"/>
      <c r="F1373" s="46"/>
      <c r="G1373" s="94"/>
      <c r="H1373" s="94"/>
      <c r="I1373" s="94"/>
      <c r="J1373" s="94"/>
      <c r="K1373" s="94"/>
      <c r="L1373" s="94"/>
      <c r="M1373" s="94"/>
      <c r="N1373" s="94"/>
      <c r="O1373" s="94"/>
      <c r="P1373" s="94"/>
    </row>
    <row r="1374" spans="1:16" s="47" customFormat="1" x14ac:dyDescent="0.2">
      <c r="A1374" s="65" t="s">
        <v>9</v>
      </c>
      <c r="B1374" s="64"/>
      <c r="C1374" s="80"/>
      <c r="D1374" s="64">
        <v>22000</v>
      </c>
      <c r="E1374" s="91"/>
      <c r="F1374" s="46"/>
      <c r="G1374" s="94"/>
      <c r="H1374" s="94"/>
      <c r="I1374" s="94"/>
      <c r="J1374" s="94"/>
      <c r="K1374" s="94"/>
      <c r="L1374" s="94"/>
      <c r="M1374" s="94"/>
      <c r="N1374" s="94"/>
      <c r="O1374" s="94"/>
      <c r="P1374" s="94"/>
    </row>
    <row r="1375" spans="1:16" s="47" customFormat="1" x14ac:dyDescent="0.2">
      <c r="A1375" s="65" t="s">
        <v>10</v>
      </c>
      <c r="B1375" s="64">
        <v>157612</v>
      </c>
      <c r="C1375" s="80">
        <v>160239</v>
      </c>
      <c r="D1375" s="64">
        <f>164500-22000</f>
        <v>142500</v>
      </c>
      <c r="E1375" s="91">
        <f>D1375-C1375</f>
        <v>-17739</v>
      </c>
      <c r="F1375" s="46"/>
      <c r="G1375" s="87"/>
      <c r="H1375" s="87"/>
      <c r="I1375" s="87"/>
      <c r="J1375" s="87"/>
      <c r="K1375" s="87"/>
      <c r="L1375" s="87"/>
      <c r="M1375" s="87"/>
      <c r="N1375" s="87"/>
      <c r="O1375" s="87"/>
      <c r="P1375" s="87"/>
    </row>
    <row r="1376" spans="1:16" s="47" customFormat="1" ht="15" x14ac:dyDescent="0.25">
      <c r="A1376" s="66" t="s">
        <v>11</v>
      </c>
      <c r="B1376" s="81">
        <f>B1375+B1374+B1373</f>
        <v>157612</v>
      </c>
      <c r="C1376" s="81">
        <f>C1375+C1374+C1373</f>
        <v>160239</v>
      </c>
      <c r="D1376" s="81">
        <f>D1375+D1374+D1373</f>
        <v>164500</v>
      </c>
      <c r="E1376" s="90">
        <f>D1376-C1376</f>
        <v>4261</v>
      </c>
      <c r="F1376" s="46"/>
      <c r="G1376" s="87"/>
      <c r="H1376" s="87"/>
      <c r="I1376" s="87"/>
      <c r="J1376" s="87"/>
      <c r="K1376" s="87"/>
      <c r="L1376" s="87"/>
      <c r="M1376" s="87"/>
      <c r="N1376" s="87"/>
      <c r="O1376" s="87"/>
      <c r="P1376" s="87"/>
    </row>
    <row r="1377" spans="1:16" s="47" customFormat="1" x14ac:dyDescent="0.2">
      <c r="A1377" s="65" t="s">
        <v>20</v>
      </c>
      <c r="B1377" s="64"/>
      <c r="C1377" s="80"/>
      <c r="D1377" s="64"/>
      <c r="E1377" s="91"/>
      <c r="F1377" s="46"/>
      <c r="G1377" s="94"/>
      <c r="H1377" s="94"/>
      <c r="I1377" s="94"/>
      <c r="J1377" s="94"/>
      <c r="K1377" s="94"/>
      <c r="L1377" s="94"/>
      <c r="M1377" s="94"/>
      <c r="N1377" s="94"/>
      <c r="O1377" s="94"/>
      <c r="P1377" s="94"/>
    </row>
    <row r="1378" spans="1:16" s="47" customFormat="1" x14ac:dyDescent="0.2">
      <c r="A1378" s="65" t="s">
        <v>21</v>
      </c>
      <c r="B1378" s="64"/>
      <c r="C1378" s="80"/>
      <c r="D1378" s="64"/>
      <c r="E1378" s="91"/>
      <c r="F1378" s="46"/>
      <c r="G1378" s="94"/>
      <c r="H1378" s="94"/>
      <c r="I1378" s="94"/>
      <c r="J1378" s="94"/>
      <c r="K1378" s="94"/>
      <c r="L1378" s="94"/>
      <c r="M1378" s="94"/>
      <c r="N1378" s="94"/>
      <c r="O1378" s="94"/>
      <c r="P1378" s="94"/>
    </row>
    <row r="1379" spans="1:16" s="47" customFormat="1" x14ac:dyDescent="0.2">
      <c r="A1379" s="65" t="s">
        <v>22</v>
      </c>
      <c r="B1379" s="64"/>
      <c r="C1379" s="80"/>
      <c r="D1379" s="64"/>
      <c r="E1379" s="91"/>
      <c r="F1379" s="46"/>
      <c r="G1379" s="94"/>
      <c r="H1379" s="94"/>
      <c r="I1379" s="94"/>
      <c r="J1379" s="94"/>
      <c r="K1379" s="94"/>
      <c r="L1379" s="94"/>
      <c r="M1379" s="94"/>
      <c r="N1379" s="94"/>
      <c r="O1379" s="94"/>
      <c r="P1379" s="94"/>
    </row>
    <row r="1380" spans="1:16" s="47" customFormat="1" ht="15" x14ac:dyDescent="0.25">
      <c r="A1380" s="66" t="s">
        <v>17</v>
      </c>
      <c r="B1380" s="81">
        <f>B1379+B1378+B1377</f>
        <v>0</v>
      </c>
      <c r="C1380" s="81">
        <f>C1379+C1378+C1377</f>
        <v>0</v>
      </c>
      <c r="D1380" s="81">
        <f>D1379+D1378+D1377</f>
        <v>0</v>
      </c>
      <c r="E1380" s="90">
        <f>D1380-C1380</f>
        <v>0</v>
      </c>
      <c r="F1380" s="46"/>
      <c r="G1380" s="94"/>
      <c r="H1380" s="94"/>
      <c r="I1380" s="94"/>
      <c r="J1380" s="94"/>
      <c r="K1380" s="94"/>
      <c r="L1380" s="94"/>
      <c r="M1380" s="94"/>
      <c r="N1380" s="94"/>
      <c r="O1380" s="94"/>
      <c r="P1380" s="94"/>
    </row>
    <row r="1381" spans="1:16" s="47" customFormat="1" x14ac:dyDescent="0.2">
      <c r="A1381" s="65" t="s">
        <v>23</v>
      </c>
      <c r="B1381" s="64"/>
      <c r="C1381" s="80"/>
      <c r="D1381" s="64"/>
      <c r="E1381" s="91"/>
      <c r="F1381" s="46"/>
      <c r="G1381" s="94"/>
      <c r="H1381" s="94"/>
      <c r="I1381" s="94"/>
      <c r="J1381" s="94"/>
      <c r="K1381" s="94"/>
      <c r="L1381" s="94"/>
      <c r="M1381" s="94"/>
      <c r="N1381" s="94"/>
      <c r="O1381" s="94"/>
      <c r="P1381" s="94"/>
    </row>
    <row r="1382" spans="1:16" s="47" customFormat="1" x14ac:dyDescent="0.2">
      <c r="A1382" s="65" t="s">
        <v>24</v>
      </c>
      <c r="B1382" s="64"/>
      <c r="C1382" s="80"/>
      <c r="D1382" s="64"/>
      <c r="E1382" s="91"/>
      <c r="F1382" s="46"/>
      <c r="G1382" s="94"/>
      <c r="H1382" s="94"/>
      <c r="I1382" s="94"/>
      <c r="J1382" s="94"/>
      <c r="K1382" s="94"/>
      <c r="L1382" s="94"/>
      <c r="M1382" s="94"/>
      <c r="N1382" s="94"/>
      <c r="O1382" s="94"/>
      <c r="P1382" s="94"/>
    </row>
    <row r="1383" spans="1:16" s="47" customFormat="1" x14ac:dyDescent="0.2">
      <c r="A1383" s="65" t="s">
        <v>25</v>
      </c>
      <c r="B1383" s="64"/>
      <c r="C1383" s="80"/>
      <c r="D1383" s="64"/>
      <c r="E1383" s="91"/>
      <c r="F1383" s="46"/>
      <c r="G1383" s="94"/>
      <c r="H1383" s="94"/>
      <c r="I1383" s="94"/>
      <c r="J1383" s="94"/>
      <c r="K1383" s="94"/>
      <c r="L1383" s="94"/>
      <c r="M1383" s="94"/>
      <c r="N1383" s="94"/>
      <c r="O1383" s="94"/>
      <c r="P1383" s="94"/>
    </row>
    <row r="1384" spans="1:16" s="47" customFormat="1" x14ac:dyDescent="0.2">
      <c r="A1384" s="65" t="s">
        <v>26</v>
      </c>
      <c r="B1384" s="64"/>
      <c r="C1384" s="80"/>
      <c r="D1384" s="64"/>
      <c r="E1384" s="91"/>
      <c r="F1384" s="46"/>
      <c r="G1384" s="94"/>
      <c r="H1384" s="94"/>
      <c r="I1384" s="94"/>
      <c r="J1384" s="94"/>
      <c r="K1384" s="94"/>
      <c r="L1384" s="94"/>
      <c r="M1384" s="94"/>
      <c r="N1384" s="94"/>
      <c r="O1384" s="94"/>
      <c r="P1384" s="94"/>
    </row>
    <row r="1385" spans="1:16" s="47" customFormat="1" ht="15" x14ac:dyDescent="0.25">
      <c r="A1385" s="66" t="s">
        <v>18</v>
      </c>
      <c r="B1385" s="81">
        <f>B1384+B1383+B1382+B1381</f>
        <v>0</v>
      </c>
      <c r="C1385" s="81">
        <f>C1384+C1383+C1382+C1381</f>
        <v>0</v>
      </c>
      <c r="D1385" s="81">
        <f>D1384+D1383+D1382+D1381</f>
        <v>0</v>
      </c>
      <c r="E1385" s="90">
        <f>D1385-C1385</f>
        <v>0</v>
      </c>
      <c r="F1385" s="46"/>
      <c r="G1385" s="94"/>
      <c r="H1385" s="94"/>
      <c r="I1385" s="94"/>
      <c r="J1385" s="94"/>
      <c r="K1385" s="94"/>
      <c r="L1385" s="94"/>
      <c r="M1385" s="94"/>
      <c r="N1385" s="94"/>
      <c r="O1385" s="94"/>
      <c r="P1385" s="94"/>
    </row>
    <row r="1386" spans="1:16" s="47" customFormat="1" x14ac:dyDescent="0.2">
      <c r="A1386" s="65" t="s">
        <v>27</v>
      </c>
      <c r="B1386" s="64"/>
      <c r="C1386" s="80"/>
      <c r="D1386" s="64"/>
      <c r="E1386" s="91"/>
      <c r="F1386" s="46"/>
      <c r="G1386" s="94"/>
      <c r="H1386" s="94"/>
      <c r="I1386" s="94"/>
      <c r="J1386" s="94"/>
      <c r="K1386" s="94"/>
      <c r="L1386" s="94"/>
      <c r="M1386" s="94"/>
      <c r="N1386" s="94"/>
      <c r="O1386" s="94"/>
      <c r="P1386" s="94"/>
    </row>
    <row r="1387" spans="1:16" x14ac:dyDescent="0.2">
      <c r="A1387" s="65" t="s">
        <v>28</v>
      </c>
      <c r="B1387" s="64"/>
      <c r="C1387" s="80"/>
      <c r="D1387" s="64"/>
      <c r="E1387" s="91"/>
    </row>
    <row r="1388" spans="1:16" x14ac:dyDescent="0.2">
      <c r="A1388" s="65" t="s">
        <v>29</v>
      </c>
      <c r="B1388" s="64"/>
      <c r="C1388" s="80"/>
      <c r="D1388" s="64"/>
      <c r="E1388" s="91"/>
    </row>
    <row r="1389" spans="1:16" ht="15" x14ac:dyDescent="0.25">
      <c r="A1389" s="66" t="s">
        <v>19</v>
      </c>
      <c r="B1389" s="81">
        <f>B1388+B1387+B1386</f>
        <v>0</v>
      </c>
      <c r="C1389" s="81">
        <f>C1388+C1387+C1386</f>
        <v>0</v>
      </c>
      <c r="D1389" s="81">
        <f>D1388+D1387+D1386</f>
        <v>0</v>
      </c>
      <c r="E1389" s="90">
        <f>D1389-C1389</f>
        <v>0</v>
      </c>
    </row>
    <row r="1390" spans="1:16" ht="15" x14ac:dyDescent="0.25">
      <c r="A1390" s="83" t="s">
        <v>12</v>
      </c>
      <c r="B1390" s="81">
        <f>B1389+B1385+B1380+B1376</f>
        <v>157612</v>
      </c>
      <c r="C1390" s="81">
        <f>C1389+C1385+C1380+C1376</f>
        <v>160239</v>
      </c>
      <c r="D1390" s="81">
        <f>D1389+D1385+D1380+D1376</f>
        <v>164500</v>
      </c>
      <c r="E1390" s="90">
        <f>D1390-C1390</f>
        <v>4261</v>
      </c>
      <c r="G1390" s="87"/>
      <c r="H1390" s="87"/>
      <c r="I1390" s="87"/>
      <c r="J1390" s="87"/>
      <c r="K1390" s="87"/>
      <c r="L1390" s="87"/>
      <c r="M1390" s="87"/>
      <c r="N1390" s="87"/>
      <c r="O1390" s="87"/>
      <c r="P1390" s="87"/>
    </row>
    <row r="1391" spans="1:16" ht="15" x14ac:dyDescent="0.25">
      <c r="A1391" s="69" t="s">
        <v>170</v>
      </c>
      <c r="B1391" s="54" t="s">
        <v>1</v>
      </c>
      <c r="C1391" s="54" t="s">
        <v>3</v>
      </c>
      <c r="D1391" s="55" t="s">
        <v>3</v>
      </c>
      <c r="E1391" s="56" t="s">
        <v>171</v>
      </c>
    </row>
    <row r="1392" spans="1:16" ht="15" x14ac:dyDescent="0.25">
      <c r="A1392" s="72" t="s">
        <v>172</v>
      </c>
      <c r="B1392" s="73" t="str">
        <f>$B$6</f>
        <v>2023-24</v>
      </c>
      <c r="C1392" s="73" t="str">
        <f>$C$6</f>
        <v>2023-24</v>
      </c>
      <c r="D1392" s="74" t="str">
        <f>$D$6</f>
        <v>2024-25</v>
      </c>
      <c r="E1392" s="75" t="str">
        <f>$E$6</f>
        <v>2023-24</v>
      </c>
    </row>
    <row r="1393" spans="1:16" ht="15" x14ac:dyDescent="0.25">
      <c r="A1393" s="76" t="s">
        <v>42</v>
      </c>
      <c r="B1393" s="61"/>
      <c r="C1393" s="61"/>
      <c r="D1393" s="62"/>
      <c r="E1393" s="63"/>
    </row>
    <row r="1394" spans="1:16" x14ac:dyDescent="0.2">
      <c r="A1394" s="99" t="s">
        <v>8</v>
      </c>
      <c r="B1394" s="64">
        <f>B1415+B1436+B1457+B1478+B1499+B1520+B1541+B1562+B1583+B1604+B1625+B1646+B1667+B1709+B1730+B1688</f>
        <v>2878712</v>
      </c>
      <c r="C1394" s="64">
        <f t="shared" ref="C1394:C1396" si="98">C1415+C1436+C1457+C1478+C1499+C1520+C1541+C1562+C1583+C1604+C1625+C1646+C1667+C1709+C1730+C1688</f>
        <v>2938957</v>
      </c>
      <c r="D1394" s="64">
        <f>D1415+D1436+D1457+D1478+D1499+D1520+D1541+D1562+D1583+D1604+D1625+D1646+D1667+D1709+D1730+D1688</f>
        <v>3301785</v>
      </c>
      <c r="E1394" s="89">
        <f t="shared" ref="E1394:E1411" si="99">D1394-C1394</f>
        <v>362828</v>
      </c>
      <c r="G1394" s="87">
        <v>2878712</v>
      </c>
      <c r="H1394" s="87">
        <v>2938957</v>
      </c>
      <c r="I1394" s="87">
        <v>3301785</v>
      </c>
      <c r="J1394" s="87">
        <v>362828</v>
      </c>
      <c r="K1394" s="87"/>
      <c r="L1394" s="87">
        <f t="shared" ref="L1394:L1411" si="100">B1394-G1394</f>
        <v>0</v>
      </c>
      <c r="M1394" s="87">
        <f t="shared" ref="M1394:M1411" si="101">C1394-H1394</f>
        <v>0</v>
      </c>
      <c r="N1394" s="87">
        <f t="shared" ref="N1394:N1411" si="102">D1394-I1394</f>
        <v>0</v>
      </c>
      <c r="O1394" s="87">
        <f t="shared" ref="O1394:O1411" si="103">E1394-J1394</f>
        <v>0</v>
      </c>
      <c r="P1394" s="87"/>
    </row>
    <row r="1395" spans="1:16" x14ac:dyDescent="0.2">
      <c r="A1395" s="99" t="s">
        <v>9</v>
      </c>
      <c r="B1395" s="64">
        <f>B1416+B1437+B1458+B1479+B1500+B1521+B1542+B1563+B1584+B1605+B1626+B1647+B1668+B1710+B1731+B1689</f>
        <v>74351</v>
      </c>
      <c r="C1395" s="64">
        <f t="shared" si="98"/>
        <v>75591</v>
      </c>
      <c r="D1395" s="64">
        <f>D1416+D1437+D1458+D1479+D1500+D1521+D1542+D1563+D1584+D1605+D1626+D1647+D1668+D1710+D1731+D1689</f>
        <v>75000</v>
      </c>
      <c r="E1395" s="89">
        <f t="shared" si="99"/>
        <v>-591</v>
      </c>
      <c r="G1395" s="87">
        <v>74351</v>
      </c>
      <c r="H1395" s="87">
        <v>75591</v>
      </c>
      <c r="I1395" s="87">
        <v>75000</v>
      </c>
      <c r="J1395" s="87">
        <v>-591</v>
      </c>
      <c r="K1395" s="87"/>
      <c r="L1395" s="87">
        <f t="shared" si="100"/>
        <v>0</v>
      </c>
      <c r="M1395" s="87">
        <f t="shared" si="101"/>
        <v>0</v>
      </c>
      <c r="N1395" s="87">
        <f t="shared" si="102"/>
        <v>0</v>
      </c>
      <c r="O1395" s="87">
        <f t="shared" si="103"/>
        <v>0</v>
      </c>
      <c r="P1395" s="87"/>
    </row>
    <row r="1396" spans="1:16" x14ac:dyDescent="0.2">
      <c r="A1396" s="99" t="s">
        <v>10</v>
      </c>
      <c r="B1396" s="64">
        <f>B1417+B1438+B1459+B1480+B1501+B1522+B1543+B1564+B1585+B1606+B1627+B1648+B1669+B1711+B1732+B1690</f>
        <v>1484915</v>
      </c>
      <c r="C1396" s="64">
        <f t="shared" si="98"/>
        <v>1510774</v>
      </c>
      <c r="D1396" s="64">
        <f>D1417+D1438+D1459+D1480+D1501+D1522+D1543+D1564+D1585+D1606+D1627+D1648+D1669+D1711+D1732+D1690</f>
        <v>1432662</v>
      </c>
      <c r="E1396" s="89">
        <f t="shared" si="99"/>
        <v>-78112</v>
      </c>
      <c r="G1396" s="87">
        <v>1484915</v>
      </c>
      <c r="H1396" s="87">
        <v>1510774</v>
      </c>
      <c r="I1396" s="87">
        <v>1432662</v>
      </c>
      <c r="J1396" s="87">
        <v>-78112</v>
      </c>
      <c r="K1396" s="87"/>
      <c r="L1396" s="87">
        <f t="shared" si="100"/>
        <v>0</v>
      </c>
      <c r="M1396" s="87">
        <f t="shared" si="101"/>
        <v>0</v>
      </c>
      <c r="N1396" s="87">
        <f t="shared" si="102"/>
        <v>0</v>
      </c>
      <c r="O1396" s="87">
        <f t="shared" si="103"/>
        <v>0</v>
      </c>
      <c r="P1396" s="87"/>
    </row>
    <row r="1397" spans="1:16" ht="15" x14ac:dyDescent="0.25">
      <c r="A1397" s="100" t="s">
        <v>11</v>
      </c>
      <c r="B1397" s="67">
        <f>B1396+B1395+B1394</f>
        <v>4437978</v>
      </c>
      <c r="C1397" s="67">
        <f>C1396+C1395+C1394</f>
        <v>4525322</v>
      </c>
      <c r="D1397" s="67">
        <f>D1396+D1395+D1394</f>
        <v>4809447</v>
      </c>
      <c r="E1397" s="92">
        <f t="shared" si="99"/>
        <v>284125</v>
      </c>
      <c r="G1397" s="87">
        <v>4437978</v>
      </c>
      <c r="H1397" s="87">
        <v>4525322</v>
      </c>
      <c r="I1397" s="87">
        <v>4809447</v>
      </c>
      <c r="J1397" s="87">
        <v>284125</v>
      </c>
      <c r="K1397" s="87"/>
      <c r="L1397" s="87">
        <f t="shared" si="100"/>
        <v>0</v>
      </c>
      <c r="M1397" s="87">
        <f t="shared" si="101"/>
        <v>0</v>
      </c>
      <c r="N1397" s="87">
        <f t="shared" si="102"/>
        <v>0</v>
      </c>
      <c r="O1397" s="87">
        <f t="shared" si="103"/>
        <v>0</v>
      </c>
      <c r="P1397" s="87"/>
    </row>
    <row r="1398" spans="1:16" x14ac:dyDescent="0.2">
      <c r="A1398" s="99" t="s">
        <v>20</v>
      </c>
      <c r="B1398" s="64">
        <f>B1419+B1440+B1461+B1482+B1503+B1524+B1545+B1566+B1587+B1608+B1629+B1650+B1671+B1713+B1734+B1692</f>
        <v>57520</v>
      </c>
      <c r="C1398" s="64">
        <f t="shared" ref="C1398:C1400" si="104">C1419+C1440+C1461+C1482+C1503+C1524+C1545+C1566+C1587+C1608+C1629+C1650+C1671+C1713+C1734+C1692</f>
        <v>58522</v>
      </c>
      <c r="D1398" s="64">
        <f>D1419+D1440+D1461+D1482+D1503+D1524+D1545+D1566+D1587+D1608+D1629+D1650+D1671+D1713+D1734+D1692</f>
        <v>89900</v>
      </c>
      <c r="E1398" s="89">
        <f t="shared" si="99"/>
        <v>31378</v>
      </c>
      <c r="G1398" s="87">
        <v>57520</v>
      </c>
      <c r="H1398" s="87">
        <v>58522</v>
      </c>
      <c r="I1398" s="87">
        <v>89900</v>
      </c>
      <c r="J1398" s="87">
        <v>31378</v>
      </c>
      <c r="K1398" s="87"/>
      <c r="L1398" s="87">
        <f t="shared" si="100"/>
        <v>0</v>
      </c>
      <c r="M1398" s="87">
        <f t="shared" si="101"/>
        <v>0</v>
      </c>
      <c r="N1398" s="87">
        <f t="shared" si="102"/>
        <v>0</v>
      </c>
      <c r="O1398" s="87">
        <f t="shared" si="103"/>
        <v>0</v>
      </c>
      <c r="P1398" s="87"/>
    </row>
    <row r="1399" spans="1:16" x14ac:dyDescent="0.2">
      <c r="A1399" s="99" t="s">
        <v>21</v>
      </c>
      <c r="B1399" s="64">
        <f>B1420+B1441+B1462+B1483+B1504+B1525+B1546+B1567+B1588+B1609+B1630+B1651+B1672+B1714+B1735+B1693</f>
        <v>386052</v>
      </c>
      <c r="C1399" s="64">
        <f t="shared" si="104"/>
        <v>392935</v>
      </c>
      <c r="D1399" s="64">
        <f>D1420+D1441+D1462+D1483+D1504+D1525+D1546+D1567+D1588+D1609+D1630+D1651+D1672+D1714+D1735+D1693</f>
        <v>379467</v>
      </c>
      <c r="E1399" s="89">
        <f t="shared" si="99"/>
        <v>-13468</v>
      </c>
      <c r="G1399" s="87">
        <v>386052</v>
      </c>
      <c r="H1399" s="87">
        <v>392935</v>
      </c>
      <c r="I1399" s="87">
        <v>379467</v>
      </c>
      <c r="J1399" s="87">
        <v>-13468</v>
      </c>
      <c r="K1399" s="87"/>
      <c r="L1399" s="87">
        <f t="shared" si="100"/>
        <v>0</v>
      </c>
      <c r="M1399" s="87">
        <f t="shared" si="101"/>
        <v>0</v>
      </c>
      <c r="N1399" s="87">
        <f t="shared" si="102"/>
        <v>0</v>
      </c>
      <c r="O1399" s="87">
        <f t="shared" si="103"/>
        <v>0</v>
      </c>
      <c r="P1399" s="87"/>
    </row>
    <row r="1400" spans="1:16" x14ac:dyDescent="0.2">
      <c r="A1400" s="99" t="s">
        <v>22</v>
      </c>
      <c r="B1400" s="64">
        <f>B1421+B1442+B1463+B1484+B1505+B1526+B1547+B1568+B1589+B1610+B1631+B1652+B1673+B1715+B1736+B1694</f>
        <v>20555</v>
      </c>
      <c r="C1400" s="64">
        <f t="shared" si="104"/>
        <v>20901</v>
      </c>
      <c r="D1400" s="64">
        <f>D1421+D1442+D1463+D1484+D1505+D1526+D1547+D1568+D1589+D1610+D1631+D1652+D1673+D1715+D1736+D1694</f>
        <v>23400</v>
      </c>
      <c r="E1400" s="89">
        <f t="shared" si="99"/>
        <v>2499</v>
      </c>
      <c r="G1400" s="87">
        <v>20555</v>
      </c>
      <c r="H1400" s="87">
        <v>20901</v>
      </c>
      <c r="I1400" s="87">
        <v>23400</v>
      </c>
      <c r="J1400" s="87">
        <v>2499</v>
      </c>
      <c r="K1400" s="87"/>
      <c r="L1400" s="87">
        <f t="shared" si="100"/>
        <v>0</v>
      </c>
      <c r="M1400" s="87">
        <f t="shared" si="101"/>
        <v>0</v>
      </c>
      <c r="N1400" s="87">
        <f t="shared" si="102"/>
        <v>0</v>
      </c>
      <c r="O1400" s="87">
        <f t="shared" si="103"/>
        <v>0</v>
      </c>
      <c r="P1400" s="87"/>
    </row>
    <row r="1401" spans="1:16" ht="15" x14ac:dyDescent="0.25">
      <c r="A1401" s="100" t="s">
        <v>17</v>
      </c>
      <c r="B1401" s="67">
        <f>B1400+B1399+B1398</f>
        <v>464127</v>
      </c>
      <c r="C1401" s="67">
        <f>C1400+C1399+C1398</f>
        <v>472358</v>
      </c>
      <c r="D1401" s="67">
        <f>D1400+D1399+D1398</f>
        <v>492767</v>
      </c>
      <c r="E1401" s="92">
        <f t="shared" si="99"/>
        <v>20409</v>
      </c>
      <c r="G1401" s="87">
        <v>464127</v>
      </c>
      <c r="H1401" s="87">
        <v>472358</v>
      </c>
      <c r="I1401" s="87">
        <v>492767</v>
      </c>
      <c r="J1401" s="87">
        <v>20409</v>
      </c>
      <c r="K1401" s="87"/>
      <c r="L1401" s="87">
        <f t="shared" si="100"/>
        <v>0</v>
      </c>
      <c r="M1401" s="87">
        <f t="shared" si="101"/>
        <v>0</v>
      </c>
      <c r="N1401" s="87">
        <f t="shared" si="102"/>
        <v>0</v>
      </c>
      <c r="O1401" s="87">
        <f t="shared" si="103"/>
        <v>0</v>
      </c>
      <c r="P1401" s="87"/>
    </row>
    <row r="1402" spans="1:16" x14ac:dyDescent="0.2">
      <c r="A1402" s="99" t="s">
        <v>23</v>
      </c>
      <c r="B1402" s="64">
        <f>B1423+B1444+B1465+B1486+B1507+B1528+B1549+B1570+B1591+B1612+B1633+B1654+B1675+B1717+B1738+B1696</f>
        <v>499481</v>
      </c>
      <c r="C1402" s="64">
        <f t="shared" ref="C1402:C1405" si="105">C1423+C1444+C1465+C1486+C1507+C1528+C1549+C1570+C1591+C1612+C1633+C1654+C1675+C1717+C1738+C1696</f>
        <v>508235</v>
      </c>
      <c r="D1402" s="64">
        <f>D1423+D1444+D1465+D1486+D1507+D1528+D1549+D1570+D1591+D1612+D1633+D1654+D1675+D1717+D1738+D1696</f>
        <v>26600</v>
      </c>
      <c r="E1402" s="89">
        <f t="shared" si="99"/>
        <v>-481635</v>
      </c>
      <c r="G1402" s="87">
        <v>499481</v>
      </c>
      <c r="H1402" s="87">
        <v>508235</v>
      </c>
      <c r="I1402" s="87">
        <v>26600</v>
      </c>
      <c r="J1402" s="87">
        <v>-481635</v>
      </c>
      <c r="K1402" s="87"/>
      <c r="L1402" s="87">
        <f t="shared" si="100"/>
        <v>0</v>
      </c>
      <c r="M1402" s="87">
        <f t="shared" si="101"/>
        <v>0</v>
      </c>
      <c r="N1402" s="87">
        <f t="shared" si="102"/>
        <v>0</v>
      </c>
      <c r="O1402" s="87">
        <f t="shared" si="103"/>
        <v>0</v>
      </c>
      <c r="P1402" s="87"/>
    </row>
    <row r="1403" spans="1:16" x14ac:dyDescent="0.2">
      <c r="A1403" s="99" t="s">
        <v>24</v>
      </c>
      <c r="B1403" s="64">
        <f>B1424+B1445+B1466+B1487+B1508+B1529+B1550+B1571+B1592+B1613+B1634+B1655+B1676+B1718+B1739+B1697</f>
        <v>403369</v>
      </c>
      <c r="C1403" s="64">
        <f t="shared" si="105"/>
        <v>410351</v>
      </c>
      <c r="D1403" s="64">
        <f>D1424+D1445+D1466+D1487+D1508+D1529+D1550+D1571+D1592+D1613+D1634+D1655+D1676+D1718+D1739+D1697</f>
        <v>405754</v>
      </c>
      <c r="E1403" s="89">
        <f t="shared" si="99"/>
        <v>-4597</v>
      </c>
      <c r="G1403" s="87">
        <v>403369</v>
      </c>
      <c r="H1403" s="87">
        <v>410351</v>
      </c>
      <c r="I1403" s="87">
        <v>405754</v>
      </c>
      <c r="J1403" s="87">
        <v>-4597</v>
      </c>
      <c r="K1403" s="87"/>
      <c r="L1403" s="87">
        <f t="shared" si="100"/>
        <v>0</v>
      </c>
      <c r="M1403" s="87">
        <f t="shared" si="101"/>
        <v>0</v>
      </c>
      <c r="N1403" s="87">
        <f t="shared" si="102"/>
        <v>0</v>
      </c>
      <c r="O1403" s="87">
        <f t="shared" si="103"/>
        <v>0</v>
      </c>
      <c r="P1403" s="87"/>
    </row>
    <row r="1404" spans="1:16" x14ac:dyDescent="0.2">
      <c r="A1404" s="99" t="s">
        <v>25</v>
      </c>
      <c r="B1404" s="64">
        <f>B1425+B1446+B1467+B1488+B1509+B1530+B1551+B1572+B1593+B1614+B1635+B1656+B1677+B1719+B1740+B1698</f>
        <v>0</v>
      </c>
      <c r="C1404" s="64">
        <f t="shared" si="105"/>
        <v>0</v>
      </c>
      <c r="D1404" s="64">
        <f>D1425+D1446+D1467+D1488+D1509+D1530+D1551+D1572+D1593+D1614+D1635+D1656+D1677+D1719+D1740+D1698</f>
        <v>0</v>
      </c>
      <c r="E1404" s="89">
        <f t="shared" si="99"/>
        <v>0</v>
      </c>
      <c r="G1404" s="94">
        <v>0</v>
      </c>
      <c r="H1404" s="94">
        <v>0</v>
      </c>
      <c r="I1404" s="94">
        <v>0</v>
      </c>
      <c r="J1404" s="94">
        <v>0</v>
      </c>
      <c r="L1404" s="87">
        <f t="shared" si="100"/>
        <v>0</v>
      </c>
      <c r="M1404" s="87">
        <f t="shared" si="101"/>
        <v>0</v>
      </c>
      <c r="N1404" s="87">
        <f t="shared" si="102"/>
        <v>0</v>
      </c>
      <c r="O1404" s="87">
        <f t="shared" si="103"/>
        <v>0</v>
      </c>
    </row>
    <row r="1405" spans="1:16" x14ac:dyDescent="0.2">
      <c r="A1405" s="99" t="s">
        <v>26</v>
      </c>
      <c r="B1405" s="64">
        <f>B1426+B1447+B1468+B1489+B1510+B1531+B1552+B1573+B1594+B1615+B1636+B1657+B1678+B1720+B1741+B1699</f>
        <v>0</v>
      </c>
      <c r="C1405" s="64">
        <f t="shared" si="105"/>
        <v>0</v>
      </c>
      <c r="D1405" s="64">
        <f>D1426+D1447+D1468+D1489+D1510+D1531+D1552+D1573+D1594+D1615+D1636+D1657+D1678+D1720+D1741+D1699</f>
        <v>0</v>
      </c>
      <c r="E1405" s="89">
        <f t="shared" si="99"/>
        <v>0</v>
      </c>
      <c r="G1405" s="94">
        <v>0</v>
      </c>
      <c r="H1405" s="94">
        <v>0</v>
      </c>
      <c r="I1405" s="94">
        <v>0</v>
      </c>
      <c r="J1405" s="94">
        <v>0</v>
      </c>
      <c r="L1405" s="87">
        <f t="shared" si="100"/>
        <v>0</v>
      </c>
      <c r="M1405" s="87">
        <f t="shared" si="101"/>
        <v>0</v>
      </c>
      <c r="N1405" s="87">
        <f t="shared" si="102"/>
        <v>0</v>
      </c>
      <c r="O1405" s="87">
        <f t="shared" si="103"/>
        <v>0</v>
      </c>
    </row>
    <row r="1406" spans="1:16" ht="15" x14ac:dyDescent="0.25">
      <c r="A1406" s="100" t="s">
        <v>18</v>
      </c>
      <c r="B1406" s="67">
        <f>B1405+B1404+B1403+B1402</f>
        <v>902850</v>
      </c>
      <c r="C1406" s="67">
        <f>C1405+C1404+C1403+C1402</f>
        <v>918586</v>
      </c>
      <c r="D1406" s="67">
        <f>D1405+D1404+D1403+D1402</f>
        <v>432354</v>
      </c>
      <c r="E1406" s="92">
        <f t="shared" si="99"/>
        <v>-486232</v>
      </c>
      <c r="G1406" s="87">
        <v>902850</v>
      </c>
      <c r="H1406" s="87">
        <v>918586</v>
      </c>
      <c r="I1406" s="87">
        <v>432354</v>
      </c>
      <c r="J1406" s="87">
        <v>-486232</v>
      </c>
      <c r="K1406" s="87"/>
      <c r="L1406" s="87">
        <f t="shared" si="100"/>
        <v>0</v>
      </c>
      <c r="M1406" s="87">
        <f t="shared" si="101"/>
        <v>0</v>
      </c>
      <c r="N1406" s="87">
        <f t="shared" si="102"/>
        <v>0</v>
      </c>
      <c r="O1406" s="87">
        <f t="shared" si="103"/>
        <v>0</v>
      </c>
      <c r="P1406" s="87"/>
    </row>
    <row r="1407" spans="1:16" x14ac:dyDescent="0.2">
      <c r="A1407" s="99" t="s">
        <v>27</v>
      </c>
      <c r="B1407" s="64">
        <f>B1428+B1449+B1470+B1491+B1512+B1533+B1554+B1575+B1596+B1617+B1638+B1659+B1680+B1722+B1743+B1701</f>
        <v>5352</v>
      </c>
      <c r="C1407" s="64">
        <f t="shared" ref="C1407:C1409" si="106">C1428+C1449+C1470+C1491+C1512+C1533+C1554+C1575+C1596+C1617+C1638+C1659+C1680+C1722+C1743+C1701</f>
        <v>5574</v>
      </c>
      <c r="D1407" s="64">
        <f>D1428+D1449+D1470+D1491+D1512+D1533+D1554+D1575+D1596+D1617+D1638+D1659+D1680+D1722+D1743+D1701</f>
        <v>10000</v>
      </c>
      <c r="E1407" s="89">
        <f t="shared" si="99"/>
        <v>4426</v>
      </c>
      <c r="G1407" s="87">
        <v>5352</v>
      </c>
      <c r="H1407" s="87">
        <v>5574</v>
      </c>
      <c r="I1407" s="87">
        <v>10000</v>
      </c>
      <c r="J1407" s="87">
        <v>4426</v>
      </c>
      <c r="K1407" s="87"/>
      <c r="L1407" s="87">
        <f t="shared" si="100"/>
        <v>0</v>
      </c>
      <c r="M1407" s="87">
        <f t="shared" si="101"/>
        <v>0</v>
      </c>
      <c r="N1407" s="87">
        <f t="shared" si="102"/>
        <v>0</v>
      </c>
      <c r="O1407" s="87">
        <f t="shared" si="103"/>
        <v>0</v>
      </c>
      <c r="P1407" s="87"/>
    </row>
    <row r="1408" spans="1:16" x14ac:dyDescent="0.2">
      <c r="A1408" s="99" t="s">
        <v>28</v>
      </c>
      <c r="B1408" s="64">
        <f>B1429+B1450+B1471+B1492+B1513+B1534+B1555+B1576+B1597+B1618+B1639+B1660+B1681+B1723+B1744+B1702</f>
        <v>0</v>
      </c>
      <c r="C1408" s="64">
        <f t="shared" si="106"/>
        <v>0</v>
      </c>
      <c r="D1408" s="64">
        <f>D1429+D1450+D1471+D1492+D1513+D1534+D1555+D1576+D1597+D1618+D1639+D1660+D1681+D1723+D1744+D1702</f>
        <v>0</v>
      </c>
      <c r="E1408" s="89">
        <f t="shared" si="99"/>
        <v>0</v>
      </c>
      <c r="G1408" s="94">
        <v>0</v>
      </c>
      <c r="H1408" s="94">
        <v>0</v>
      </c>
      <c r="I1408" s="94">
        <v>0</v>
      </c>
      <c r="J1408" s="94">
        <v>0</v>
      </c>
      <c r="L1408" s="87">
        <f t="shared" si="100"/>
        <v>0</v>
      </c>
      <c r="M1408" s="87">
        <f t="shared" si="101"/>
        <v>0</v>
      </c>
      <c r="N1408" s="87">
        <f t="shared" si="102"/>
        <v>0</v>
      </c>
      <c r="O1408" s="87">
        <f t="shared" si="103"/>
        <v>0</v>
      </c>
    </row>
    <row r="1409" spans="1:16" x14ac:dyDescent="0.2">
      <c r="A1409" s="99" t="s">
        <v>29</v>
      </c>
      <c r="B1409" s="64">
        <f>B1430+B1451+B1472+B1493+B1514+B1535+B1556+B1577+B1598+B1619+B1640+B1661+B1682+B1724+B1745+B1703</f>
        <v>0</v>
      </c>
      <c r="C1409" s="64">
        <f t="shared" si="106"/>
        <v>0</v>
      </c>
      <c r="D1409" s="64">
        <f>D1430+D1451+D1472+D1493+D1514+D1535+D1556+D1577+D1598+D1619+D1640+D1661+D1682+D1724+D1745+D1703</f>
        <v>0</v>
      </c>
      <c r="E1409" s="89">
        <f t="shared" si="99"/>
        <v>0</v>
      </c>
      <c r="G1409" s="94">
        <v>0</v>
      </c>
      <c r="H1409" s="94">
        <v>0</v>
      </c>
      <c r="I1409" s="94">
        <v>0</v>
      </c>
      <c r="J1409" s="94">
        <v>0</v>
      </c>
      <c r="L1409" s="87">
        <f t="shared" si="100"/>
        <v>0</v>
      </c>
      <c r="M1409" s="87">
        <f t="shared" si="101"/>
        <v>0</v>
      </c>
      <c r="N1409" s="87">
        <f t="shared" si="102"/>
        <v>0</v>
      </c>
      <c r="O1409" s="87">
        <f t="shared" si="103"/>
        <v>0</v>
      </c>
    </row>
    <row r="1410" spans="1:16" ht="15" x14ac:dyDescent="0.25">
      <c r="A1410" s="100" t="s">
        <v>19</v>
      </c>
      <c r="B1410" s="67">
        <f>B1409+B1408+B1407</f>
        <v>5352</v>
      </c>
      <c r="C1410" s="67">
        <f>C1409+C1408+C1407</f>
        <v>5574</v>
      </c>
      <c r="D1410" s="67">
        <f>D1431+D1452+D1473+D1494+D1515+D1536+D1557+D1578+D1599+D1620+D1641+D1662+D1683+D1725+D1746+D1704</f>
        <v>10000</v>
      </c>
      <c r="E1410" s="92">
        <f t="shared" si="99"/>
        <v>4426</v>
      </c>
      <c r="G1410" s="87">
        <v>5352</v>
      </c>
      <c r="H1410" s="87">
        <v>5574</v>
      </c>
      <c r="I1410" s="87">
        <v>10000</v>
      </c>
      <c r="J1410" s="87">
        <v>4426</v>
      </c>
      <c r="K1410" s="87"/>
      <c r="L1410" s="87">
        <f t="shared" si="100"/>
        <v>0</v>
      </c>
      <c r="M1410" s="87">
        <f t="shared" si="101"/>
        <v>0</v>
      </c>
      <c r="N1410" s="87">
        <f t="shared" si="102"/>
        <v>0</v>
      </c>
      <c r="O1410" s="87">
        <f t="shared" si="103"/>
        <v>0</v>
      </c>
      <c r="P1410" s="87"/>
    </row>
    <row r="1411" spans="1:16" ht="15" x14ac:dyDescent="0.25">
      <c r="A1411" s="101" t="s">
        <v>15</v>
      </c>
      <c r="B1411" s="67">
        <f>B1410+B1406+B1401+B1397</f>
        <v>5810307</v>
      </c>
      <c r="C1411" s="67">
        <f>C1410+C1406+C1401+C1397</f>
        <v>5921840</v>
      </c>
      <c r="D1411" s="67">
        <f>D1410+D1406+D1401+D1397</f>
        <v>5744568</v>
      </c>
      <c r="E1411" s="92">
        <f t="shared" si="99"/>
        <v>-177272</v>
      </c>
      <c r="G1411" s="87">
        <v>5810307</v>
      </c>
      <c r="H1411" s="87">
        <v>5921840</v>
      </c>
      <c r="I1411" s="87">
        <v>5744568</v>
      </c>
      <c r="J1411" s="87">
        <v>-177272</v>
      </c>
      <c r="K1411" s="87"/>
      <c r="L1411" s="87">
        <f t="shared" si="100"/>
        <v>0</v>
      </c>
      <c r="M1411" s="87">
        <f t="shared" si="101"/>
        <v>0</v>
      </c>
      <c r="N1411" s="87">
        <f t="shared" si="102"/>
        <v>0</v>
      </c>
      <c r="O1411" s="87">
        <f t="shared" si="103"/>
        <v>0</v>
      </c>
      <c r="P1411" s="87"/>
    </row>
    <row r="1412" spans="1:16" ht="15" x14ac:dyDescent="0.25">
      <c r="A1412" s="69" t="s">
        <v>170</v>
      </c>
      <c r="B1412" s="70" t="s">
        <v>1</v>
      </c>
      <c r="C1412" s="70" t="s">
        <v>3</v>
      </c>
      <c r="D1412" s="71" t="s">
        <v>3</v>
      </c>
      <c r="E1412" s="56" t="str">
        <f>$E$5</f>
        <v>2024-25+/-</v>
      </c>
    </row>
    <row r="1413" spans="1:16" ht="15" x14ac:dyDescent="0.25">
      <c r="A1413" s="72" t="s">
        <v>173</v>
      </c>
      <c r="B1413" s="73" t="str">
        <f>$B$6</f>
        <v>2023-24</v>
      </c>
      <c r="C1413" s="73" t="str">
        <f>$C$6</f>
        <v>2023-24</v>
      </c>
      <c r="D1413" s="74" t="str">
        <f>$D$6</f>
        <v>2024-25</v>
      </c>
      <c r="E1413" s="75" t="str">
        <f>$E$6</f>
        <v>2023-24</v>
      </c>
    </row>
    <row r="1414" spans="1:16" ht="15" x14ac:dyDescent="0.25">
      <c r="A1414" s="76" t="s">
        <v>174</v>
      </c>
      <c r="B1414" s="77"/>
      <c r="C1414" s="77"/>
      <c r="D1414" s="78"/>
      <c r="E1414" s="79"/>
    </row>
    <row r="1415" spans="1:16" x14ac:dyDescent="0.2">
      <c r="A1415" s="65" t="s">
        <v>8</v>
      </c>
      <c r="B1415" s="64">
        <v>262038</v>
      </c>
      <c r="C1415" s="80">
        <v>274221</v>
      </c>
      <c r="D1415" s="64">
        <v>434278</v>
      </c>
      <c r="E1415" s="91">
        <f t="shared" ref="E1415:E1423" si="107">D1415-C1415</f>
        <v>160057</v>
      </c>
      <c r="G1415" s="87"/>
      <c r="H1415" s="87"/>
      <c r="I1415" s="87"/>
      <c r="J1415" s="87"/>
      <c r="K1415" s="87"/>
      <c r="L1415" s="87"/>
      <c r="M1415" s="87"/>
      <c r="N1415" s="87"/>
      <c r="O1415" s="87"/>
      <c r="P1415" s="87"/>
    </row>
    <row r="1416" spans="1:16" x14ac:dyDescent="0.2">
      <c r="A1416" s="65" t="s">
        <v>9</v>
      </c>
      <c r="B1416" s="64">
        <v>27500</v>
      </c>
      <c r="C1416" s="80">
        <v>27868</v>
      </c>
      <c r="D1416" s="64">
        <v>25000</v>
      </c>
      <c r="E1416" s="91">
        <f t="shared" si="107"/>
        <v>-2868</v>
      </c>
      <c r="G1416" s="87"/>
      <c r="H1416" s="87"/>
      <c r="I1416" s="87"/>
      <c r="J1416" s="87"/>
      <c r="K1416" s="87"/>
      <c r="L1416" s="87"/>
      <c r="M1416" s="87"/>
      <c r="N1416" s="87"/>
      <c r="O1416" s="87"/>
      <c r="P1416" s="87"/>
    </row>
    <row r="1417" spans="1:16" x14ac:dyDescent="0.2">
      <c r="A1417" s="65" t="s">
        <v>10</v>
      </c>
      <c r="B1417" s="64">
        <v>116141</v>
      </c>
      <c r="C1417" s="80">
        <v>118089</v>
      </c>
      <c r="D1417" s="64">
        <f>156342-25000</f>
        <v>131342</v>
      </c>
      <c r="E1417" s="91">
        <f t="shared" si="107"/>
        <v>13253</v>
      </c>
      <c r="G1417" s="87"/>
      <c r="H1417" s="87"/>
      <c r="I1417" s="87"/>
      <c r="J1417" s="87"/>
      <c r="K1417" s="87"/>
      <c r="L1417" s="87"/>
      <c r="M1417" s="87"/>
      <c r="N1417" s="87"/>
      <c r="O1417" s="87"/>
      <c r="P1417" s="87"/>
    </row>
    <row r="1418" spans="1:16" ht="15" x14ac:dyDescent="0.25">
      <c r="A1418" s="66" t="s">
        <v>11</v>
      </c>
      <c r="B1418" s="81">
        <f>B1417+B1416+B1415</f>
        <v>405679</v>
      </c>
      <c r="C1418" s="81">
        <f>C1417+C1416+C1415</f>
        <v>420178</v>
      </c>
      <c r="D1418" s="81">
        <f>D1417+D1416+D1415</f>
        <v>590620</v>
      </c>
      <c r="E1418" s="90">
        <f t="shared" si="107"/>
        <v>170442</v>
      </c>
      <c r="G1418" s="87"/>
      <c r="H1418" s="87"/>
      <c r="I1418" s="87"/>
      <c r="J1418" s="87"/>
      <c r="K1418" s="87"/>
      <c r="L1418" s="87"/>
      <c r="M1418" s="87"/>
      <c r="N1418" s="87"/>
      <c r="O1418" s="87"/>
      <c r="P1418" s="87"/>
    </row>
    <row r="1419" spans="1:16" s="47" customFormat="1" x14ac:dyDescent="0.2">
      <c r="A1419" s="65" t="s">
        <v>20</v>
      </c>
      <c r="B1419" s="64">
        <v>8484</v>
      </c>
      <c r="C1419" s="80">
        <v>8709</v>
      </c>
      <c r="D1419" s="64">
        <v>20750</v>
      </c>
      <c r="E1419" s="91">
        <f t="shared" si="107"/>
        <v>12041</v>
      </c>
      <c r="F1419" s="46"/>
      <c r="G1419" s="87"/>
      <c r="H1419" s="87"/>
      <c r="I1419" s="87"/>
      <c r="J1419" s="87"/>
      <c r="K1419" s="87"/>
      <c r="L1419" s="87"/>
      <c r="M1419" s="87"/>
      <c r="N1419" s="87"/>
      <c r="O1419" s="87"/>
      <c r="P1419" s="87"/>
    </row>
    <row r="1420" spans="1:16" s="47" customFormat="1" x14ac:dyDescent="0.2">
      <c r="A1420" s="65" t="s">
        <v>21</v>
      </c>
      <c r="B1420" s="64">
        <v>108382</v>
      </c>
      <c r="C1420" s="80">
        <v>110425</v>
      </c>
      <c r="D1420" s="64">
        <v>13285</v>
      </c>
      <c r="E1420" s="91">
        <f t="shared" si="107"/>
        <v>-97140</v>
      </c>
      <c r="F1420" s="46"/>
      <c r="G1420" s="87"/>
      <c r="H1420" s="87"/>
      <c r="I1420" s="87"/>
      <c r="J1420" s="87"/>
      <c r="K1420" s="87"/>
      <c r="L1420" s="87"/>
      <c r="M1420" s="87"/>
      <c r="N1420" s="87"/>
      <c r="O1420" s="87"/>
      <c r="P1420" s="87"/>
    </row>
    <row r="1421" spans="1:16" s="47" customFormat="1" x14ac:dyDescent="0.2">
      <c r="A1421" s="65" t="s">
        <v>22</v>
      </c>
      <c r="B1421" s="64">
        <v>1318</v>
      </c>
      <c r="C1421" s="80">
        <v>1393</v>
      </c>
      <c r="D1421" s="64">
        <v>600</v>
      </c>
      <c r="E1421" s="91">
        <f t="shared" si="107"/>
        <v>-793</v>
      </c>
      <c r="F1421" s="46"/>
      <c r="G1421" s="94"/>
      <c r="H1421" s="94"/>
      <c r="I1421" s="94"/>
      <c r="J1421" s="94"/>
      <c r="K1421" s="94"/>
      <c r="L1421" s="94"/>
      <c r="M1421" s="94"/>
      <c r="N1421" s="94"/>
      <c r="O1421" s="94"/>
      <c r="P1421" s="94"/>
    </row>
    <row r="1422" spans="1:16" s="47" customFormat="1" ht="15" x14ac:dyDescent="0.25">
      <c r="A1422" s="66" t="s">
        <v>17</v>
      </c>
      <c r="B1422" s="81">
        <f>B1421+B1420+B1419</f>
        <v>118184</v>
      </c>
      <c r="C1422" s="81">
        <f>C1421+C1420+C1419</f>
        <v>120527</v>
      </c>
      <c r="D1422" s="81">
        <f>D1421+D1420+D1419</f>
        <v>34635</v>
      </c>
      <c r="E1422" s="90">
        <f t="shared" si="107"/>
        <v>-85892</v>
      </c>
      <c r="F1422" s="46"/>
      <c r="G1422" s="87"/>
      <c r="H1422" s="87"/>
      <c r="I1422" s="87"/>
      <c r="J1422" s="87"/>
      <c r="K1422" s="87"/>
      <c r="L1422" s="87"/>
      <c r="M1422" s="87"/>
      <c r="N1422" s="87"/>
      <c r="O1422" s="87"/>
      <c r="P1422" s="87"/>
    </row>
    <row r="1423" spans="1:16" s="47" customFormat="1" x14ac:dyDescent="0.2">
      <c r="A1423" s="65" t="s">
        <v>23</v>
      </c>
      <c r="B1423" s="64">
        <v>22000</v>
      </c>
      <c r="C1423" s="80">
        <v>22294</v>
      </c>
      <c r="D1423" s="64"/>
      <c r="E1423" s="89">
        <f t="shared" si="107"/>
        <v>-22294</v>
      </c>
      <c r="F1423" s="46"/>
      <c r="G1423" s="87"/>
      <c r="H1423" s="87"/>
      <c r="I1423" s="87"/>
      <c r="J1423" s="87"/>
      <c r="K1423" s="87"/>
      <c r="L1423" s="87"/>
      <c r="M1423" s="87"/>
      <c r="N1423" s="87"/>
      <c r="O1423" s="87"/>
      <c r="P1423" s="87"/>
    </row>
    <row r="1424" spans="1:16" s="47" customFormat="1" x14ac:dyDescent="0.2">
      <c r="A1424" s="65" t="s">
        <v>24</v>
      </c>
      <c r="B1424" s="64">
        <v>36</v>
      </c>
      <c r="C1424" s="80"/>
      <c r="D1424" s="64">
        <v>3846</v>
      </c>
      <c r="E1424" s="91"/>
      <c r="F1424" s="46"/>
      <c r="G1424" s="94"/>
      <c r="H1424" s="94"/>
      <c r="I1424" s="94"/>
      <c r="J1424" s="94"/>
      <c r="K1424" s="94"/>
      <c r="L1424" s="94"/>
      <c r="M1424" s="94"/>
      <c r="N1424" s="94"/>
      <c r="O1424" s="94"/>
      <c r="P1424" s="94"/>
    </row>
    <row r="1425" spans="1:16" s="47" customFormat="1" x14ac:dyDescent="0.2">
      <c r="A1425" s="65" t="s">
        <v>25</v>
      </c>
      <c r="B1425" s="64"/>
      <c r="C1425" s="80"/>
      <c r="D1425" s="64"/>
      <c r="E1425" s="91"/>
      <c r="F1425" s="46"/>
      <c r="G1425" s="94"/>
      <c r="H1425" s="94"/>
      <c r="I1425" s="94"/>
      <c r="J1425" s="94"/>
      <c r="K1425" s="94"/>
      <c r="L1425" s="94"/>
      <c r="M1425" s="94"/>
      <c r="N1425" s="94"/>
      <c r="O1425" s="94"/>
      <c r="P1425" s="94"/>
    </row>
    <row r="1426" spans="1:16" s="47" customFormat="1" x14ac:dyDescent="0.2">
      <c r="A1426" s="65" t="s">
        <v>26</v>
      </c>
      <c r="B1426" s="64"/>
      <c r="C1426" s="80"/>
      <c r="D1426" s="64"/>
      <c r="E1426" s="91"/>
      <c r="F1426" s="46"/>
      <c r="G1426" s="94"/>
      <c r="H1426" s="94"/>
      <c r="I1426" s="94"/>
      <c r="J1426" s="94"/>
      <c r="K1426" s="94"/>
      <c r="L1426" s="94"/>
      <c r="M1426" s="94"/>
      <c r="N1426" s="94"/>
      <c r="O1426" s="94"/>
      <c r="P1426" s="94"/>
    </row>
    <row r="1427" spans="1:16" s="47" customFormat="1" ht="15" x14ac:dyDescent="0.25">
      <c r="A1427" s="66" t="s">
        <v>18</v>
      </c>
      <c r="B1427" s="81">
        <f>B1426+B1425+B1424+B1423</f>
        <v>22036</v>
      </c>
      <c r="C1427" s="81">
        <f>C1426+C1425+C1424+C1423</f>
        <v>22294</v>
      </c>
      <c r="D1427" s="81">
        <f>D1426+D1425+D1424+D1423</f>
        <v>3846</v>
      </c>
      <c r="E1427" s="90">
        <f>D1427-C1427</f>
        <v>-18448</v>
      </c>
      <c r="F1427" s="46"/>
      <c r="G1427" s="87"/>
      <c r="H1427" s="87"/>
      <c r="I1427" s="87"/>
      <c r="J1427" s="87"/>
      <c r="K1427" s="87"/>
      <c r="L1427" s="87"/>
      <c r="M1427" s="87"/>
      <c r="N1427" s="87"/>
      <c r="O1427" s="87"/>
      <c r="P1427" s="87"/>
    </row>
    <row r="1428" spans="1:16" s="47" customFormat="1" x14ac:dyDescent="0.2">
      <c r="A1428" s="65" t="s">
        <v>27</v>
      </c>
      <c r="B1428" s="64"/>
      <c r="C1428" s="80"/>
      <c r="D1428" s="64"/>
      <c r="E1428" s="91">
        <f>D1428-C1428</f>
        <v>0</v>
      </c>
      <c r="F1428" s="46"/>
      <c r="G1428" s="94"/>
      <c r="H1428" s="94"/>
      <c r="I1428" s="94"/>
      <c r="J1428" s="94"/>
      <c r="K1428" s="94"/>
      <c r="L1428" s="94"/>
      <c r="M1428" s="94"/>
      <c r="N1428" s="94"/>
      <c r="O1428" s="94"/>
      <c r="P1428" s="94"/>
    </row>
    <row r="1429" spans="1:16" s="47" customFormat="1" x14ac:dyDescent="0.2">
      <c r="A1429" s="65" t="s">
        <v>28</v>
      </c>
      <c r="B1429" s="64"/>
      <c r="C1429" s="80"/>
      <c r="D1429" s="64"/>
      <c r="E1429" s="91"/>
      <c r="F1429" s="46"/>
      <c r="G1429" s="94"/>
      <c r="H1429" s="94"/>
      <c r="I1429" s="94"/>
      <c r="J1429" s="94"/>
      <c r="K1429" s="94"/>
      <c r="L1429" s="94"/>
      <c r="M1429" s="94"/>
      <c r="N1429" s="94"/>
      <c r="O1429" s="94"/>
      <c r="P1429" s="94"/>
    </row>
    <row r="1430" spans="1:16" s="47" customFormat="1" x14ac:dyDescent="0.2">
      <c r="A1430" s="65" t="s">
        <v>29</v>
      </c>
      <c r="B1430" s="64"/>
      <c r="C1430" s="80"/>
      <c r="D1430" s="64"/>
      <c r="E1430" s="91"/>
      <c r="F1430" s="46"/>
      <c r="G1430" s="94"/>
      <c r="H1430" s="94"/>
      <c r="I1430" s="94"/>
      <c r="J1430" s="94"/>
      <c r="K1430" s="94"/>
      <c r="L1430" s="94"/>
      <c r="M1430" s="94"/>
      <c r="N1430" s="94"/>
      <c r="O1430" s="94"/>
      <c r="P1430" s="94"/>
    </row>
    <row r="1431" spans="1:16" s="47" customFormat="1" ht="15" x14ac:dyDescent="0.25">
      <c r="A1431" s="66" t="s">
        <v>19</v>
      </c>
      <c r="B1431" s="81">
        <f>B1430+B1429+B1428</f>
        <v>0</v>
      </c>
      <c r="C1431" s="81">
        <f>C1430+C1429+C1428</f>
        <v>0</v>
      </c>
      <c r="D1431" s="81">
        <f>D1430+D1429+D1428</f>
        <v>0</v>
      </c>
      <c r="E1431" s="90">
        <f>D1431-C1431</f>
        <v>0</v>
      </c>
      <c r="F1431" s="46"/>
      <c r="G1431" s="94"/>
      <c r="H1431" s="94"/>
      <c r="I1431" s="94"/>
      <c r="J1431" s="94"/>
      <c r="K1431" s="94"/>
      <c r="L1431" s="94"/>
      <c r="M1431" s="94"/>
      <c r="N1431" s="94"/>
      <c r="O1431" s="94"/>
      <c r="P1431" s="94"/>
    </row>
    <row r="1432" spans="1:16" s="47" customFormat="1" ht="15" x14ac:dyDescent="0.25">
      <c r="A1432" s="83" t="s">
        <v>12</v>
      </c>
      <c r="B1432" s="81">
        <f>B1431+B1427+B1422+B1418</f>
        <v>545899</v>
      </c>
      <c r="C1432" s="81">
        <f>C1431+C1427+C1422+C1418</f>
        <v>562999</v>
      </c>
      <c r="D1432" s="81">
        <f>D1431+D1427+D1422+D1418</f>
        <v>629101</v>
      </c>
      <c r="E1432" s="90">
        <f>D1432-C1432</f>
        <v>66102</v>
      </c>
      <c r="F1432" s="46"/>
      <c r="G1432" s="87"/>
      <c r="H1432" s="87"/>
      <c r="I1432" s="87"/>
      <c r="J1432" s="87"/>
      <c r="K1432" s="87"/>
      <c r="L1432" s="87"/>
      <c r="M1432" s="87"/>
      <c r="N1432" s="87"/>
      <c r="O1432" s="87"/>
      <c r="P1432" s="87"/>
    </row>
    <row r="1433" spans="1:16" s="47" customFormat="1" ht="15" x14ac:dyDescent="0.25">
      <c r="A1433" s="69" t="s">
        <v>170</v>
      </c>
      <c r="B1433" s="70" t="s">
        <v>1</v>
      </c>
      <c r="C1433" s="70" t="s">
        <v>3</v>
      </c>
      <c r="D1433" s="71" t="s">
        <v>3</v>
      </c>
      <c r="E1433" s="56" t="str">
        <f>$E$5</f>
        <v>2024-25+/-</v>
      </c>
      <c r="F1433" s="46"/>
      <c r="G1433" s="94"/>
      <c r="H1433" s="94"/>
      <c r="I1433" s="94"/>
      <c r="J1433" s="94"/>
      <c r="K1433" s="94"/>
      <c r="L1433" s="94"/>
      <c r="M1433" s="94"/>
      <c r="N1433" s="94"/>
      <c r="O1433" s="94"/>
      <c r="P1433" s="94"/>
    </row>
    <row r="1434" spans="1:16" s="47" customFormat="1" ht="15" x14ac:dyDescent="0.25">
      <c r="A1434" s="72" t="s">
        <v>175</v>
      </c>
      <c r="B1434" s="73" t="str">
        <f>$B$6</f>
        <v>2023-24</v>
      </c>
      <c r="C1434" s="73" t="str">
        <f>$C$6</f>
        <v>2023-24</v>
      </c>
      <c r="D1434" s="74" t="str">
        <f>$D$6</f>
        <v>2024-25</v>
      </c>
      <c r="E1434" s="75" t="str">
        <f>$E$6</f>
        <v>2023-24</v>
      </c>
      <c r="F1434" s="46"/>
      <c r="G1434" s="94"/>
      <c r="H1434" s="94"/>
      <c r="I1434" s="94"/>
      <c r="J1434" s="94"/>
      <c r="K1434" s="94"/>
      <c r="L1434" s="94"/>
      <c r="M1434" s="94"/>
      <c r="N1434" s="94"/>
      <c r="O1434" s="94"/>
      <c r="P1434" s="94"/>
    </row>
    <row r="1435" spans="1:16" s="47" customFormat="1" ht="15" x14ac:dyDescent="0.25">
      <c r="A1435" s="76" t="s">
        <v>176</v>
      </c>
      <c r="B1435" s="77"/>
      <c r="C1435" s="77"/>
      <c r="D1435" s="78"/>
      <c r="E1435" s="79"/>
      <c r="F1435" s="46"/>
      <c r="G1435" s="94"/>
      <c r="H1435" s="94"/>
      <c r="I1435" s="94"/>
      <c r="J1435" s="94"/>
      <c r="K1435" s="94"/>
      <c r="L1435" s="94"/>
      <c r="M1435" s="94"/>
      <c r="N1435" s="94"/>
      <c r="O1435" s="94"/>
      <c r="P1435" s="94"/>
    </row>
    <row r="1436" spans="1:16" s="47" customFormat="1" x14ac:dyDescent="0.2">
      <c r="A1436" s="65" t="s">
        <v>8</v>
      </c>
      <c r="B1436" s="64">
        <v>235596</v>
      </c>
      <c r="C1436" s="80">
        <v>239662</v>
      </c>
      <c r="D1436" s="64">
        <v>271981</v>
      </c>
      <c r="E1436" s="91">
        <f>D1436-C1436</f>
        <v>32319</v>
      </c>
      <c r="F1436" s="46"/>
      <c r="G1436" s="87"/>
      <c r="H1436" s="87"/>
      <c r="I1436" s="87"/>
      <c r="J1436" s="87"/>
      <c r="K1436" s="87"/>
      <c r="L1436" s="87"/>
      <c r="M1436" s="87"/>
      <c r="N1436" s="87"/>
      <c r="O1436" s="87"/>
      <c r="P1436" s="87"/>
    </row>
    <row r="1437" spans="1:16" s="47" customFormat="1" x14ac:dyDescent="0.2">
      <c r="A1437" s="65" t="s">
        <v>9</v>
      </c>
      <c r="B1437" s="64"/>
      <c r="C1437" s="80"/>
      <c r="D1437" s="64"/>
      <c r="E1437" s="91"/>
      <c r="F1437" s="46"/>
      <c r="G1437" s="94"/>
      <c r="H1437" s="94"/>
      <c r="I1437" s="94"/>
      <c r="J1437" s="94"/>
      <c r="K1437" s="94"/>
      <c r="L1437" s="94"/>
      <c r="M1437" s="94"/>
      <c r="N1437" s="94"/>
      <c r="O1437" s="94"/>
      <c r="P1437" s="94"/>
    </row>
    <row r="1438" spans="1:16" s="47" customFormat="1" x14ac:dyDescent="0.2">
      <c r="A1438" s="65" t="s">
        <v>10</v>
      </c>
      <c r="B1438" s="64">
        <v>94645</v>
      </c>
      <c r="C1438" s="80">
        <v>96143</v>
      </c>
      <c r="D1438" s="64">
        <v>97914</v>
      </c>
      <c r="E1438" s="91">
        <f t="shared" ref="E1438:E1444" si="108">D1438-C1438</f>
        <v>1771</v>
      </c>
      <c r="F1438" s="46"/>
      <c r="G1438" s="87"/>
      <c r="H1438" s="87"/>
      <c r="I1438" s="87"/>
      <c r="J1438" s="87"/>
      <c r="K1438" s="87"/>
      <c r="L1438" s="87"/>
      <c r="M1438" s="87"/>
      <c r="N1438" s="87"/>
      <c r="O1438" s="87"/>
      <c r="P1438" s="87"/>
    </row>
    <row r="1439" spans="1:16" s="47" customFormat="1" ht="15" x14ac:dyDescent="0.25">
      <c r="A1439" s="66" t="s">
        <v>11</v>
      </c>
      <c r="B1439" s="81">
        <f>B1438+B1437+B1436</f>
        <v>330241</v>
      </c>
      <c r="C1439" s="81">
        <f>C1438+C1437+C1436</f>
        <v>335805</v>
      </c>
      <c r="D1439" s="81">
        <f>D1438+D1437+D1436</f>
        <v>369895</v>
      </c>
      <c r="E1439" s="90">
        <f t="shared" si="108"/>
        <v>34090</v>
      </c>
      <c r="F1439" s="46"/>
      <c r="G1439" s="87"/>
      <c r="H1439" s="87"/>
      <c r="I1439" s="87"/>
      <c r="J1439" s="87"/>
      <c r="K1439" s="87"/>
      <c r="L1439" s="87"/>
      <c r="M1439" s="87"/>
      <c r="N1439" s="87"/>
      <c r="O1439" s="87"/>
      <c r="P1439" s="87"/>
    </row>
    <row r="1440" spans="1:16" s="47" customFormat="1" x14ac:dyDescent="0.2">
      <c r="A1440" s="65" t="s">
        <v>20</v>
      </c>
      <c r="B1440" s="64">
        <v>11666</v>
      </c>
      <c r="C1440" s="80">
        <v>11844</v>
      </c>
      <c r="D1440" s="64">
        <v>7250</v>
      </c>
      <c r="E1440" s="91">
        <f t="shared" si="108"/>
        <v>-4594</v>
      </c>
      <c r="F1440" s="46"/>
      <c r="G1440" s="87"/>
      <c r="H1440" s="87"/>
      <c r="I1440" s="87"/>
      <c r="J1440" s="87"/>
      <c r="K1440" s="87"/>
      <c r="L1440" s="87"/>
      <c r="M1440" s="87"/>
      <c r="N1440" s="87"/>
      <c r="O1440" s="87"/>
      <c r="P1440" s="87"/>
    </row>
    <row r="1441" spans="1:16" s="47" customFormat="1" x14ac:dyDescent="0.2">
      <c r="A1441" s="65" t="s">
        <v>21</v>
      </c>
      <c r="B1441" s="64">
        <v>3266</v>
      </c>
      <c r="C1441" s="80">
        <v>3483</v>
      </c>
      <c r="D1441" s="64">
        <v>2980</v>
      </c>
      <c r="E1441" s="91">
        <f t="shared" si="108"/>
        <v>-503</v>
      </c>
      <c r="F1441" s="46"/>
      <c r="G1441" s="87"/>
      <c r="H1441" s="87"/>
      <c r="I1441" s="87"/>
      <c r="J1441" s="87"/>
      <c r="K1441" s="87"/>
      <c r="L1441" s="87"/>
      <c r="M1441" s="87"/>
      <c r="N1441" s="87"/>
      <c r="O1441" s="87"/>
      <c r="P1441" s="87"/>
    </row>
    <row r="1442" spans="1:16" s="47" customFormat="1" x14ac:dyDescent="0.2">
      <c r="A1442" s="65" t="s">
        <v>22</v>
      </c>
      <c r="B1442" s="64">
        <v>179</v>
      </c>
      <c r="C1442" s="80">
        <v>348</v>
      </c>
      <c r="D1442" s="64">
        <v>800</v>
      </c>
      <c r="E1442" s="91">
        <f t="shared" si="108"/>
        <v>452</v>
      </c>
      <c r="F1442" s="46"/>
      <c r="G1442" s="87"/>
      <c r="H1442" s="87"/>
      <c r="I1442" s="87"/>
      <c r="J1442" s="87"/>
      <c r="K1442" s="87"/>
      <c r="L1442" s="87"/>
      <c r="M1442" s="87"/>
      <c r="N1442" s="87"/>
      <c r="O1442" s="87"/>
      <c r="P1442" s="87"/>
    </row>
    <row r="1443" spans="1:16" s="47" customFormat="1" ht="15" x14ac:dyDescent="0.25">
      <c r="A1443" s="66" t="s">
        <v>17</v>
      </c>
      <c r="B1443" s="81">
        <f>B1442+B1441+B1440</f>
        <v>15111</v>
      </c>
      <c r="C1443" s="81">
        <f>C1442+C1441+C1440</f>
        <v>15675</v>
      </c>
      <c r="D1443" s="81">
        <f>D1442+D1441+D1440</f>
        <v>11030</v>
      </c>
      <c r="E1443" s="90">
        <f t="shared" si="108"/>
        <v>-4645</v>
      </c>
      <c r="F1443" s="46"/>
      <c r="G1443" s="87"/>
      <c r="H1443" s="87"/>
      <c r="I1443" s="87"/>
      <c r="J1443" s="87"/>
      <c r="K1443" s="87"/>
      <c r="L1443" s="87"/>
      <c r="M1443" s="87"/>
      <c r="N1443" s="87"/>
      <c r="O1443" s="87"/>
      <c r="P1443" s="87"/>
    </row>
    <row r="1444" spans="1:16" s="47" customFormat="1" x14ac:dyDescent="0.2">
      <c r="A1444" s="65" t="s">
        <v>23</v>
      </c>
      <c r="B1444" s="64"/>
      <c r="C1444" s="80"/>
      <c r="D1444" s="64"/>
      <c r="E1444" s="91">
        <f t="shared" si="108"/>
        <v>0</v>
      </c>
      <c r="F1444" s="46"/>
      <c r="G1444" s="94"/>
      <c r="H1444" s="94"/>
      <c r="I1444" s="94"/>
      <c r="J1444" s="94"/>
      <c r="K1444" s="94"/>
      <c r="L1444" s="94"/>
      <c r="M1444" s="94"/>
      <c r="N1444" s="94"/>
      <c r="O1444" s="94"/>
      <c r="P1444" s="94"/>
    </row>
    <row r="1445" spans="1:16" s="47" customFormat="1" x14ac:dyDescent="0.2">
      <c r="A1445" s="65" t="s">
        <v>24</v>
      </c>
      <c r="B1445" s="64"/>
      <c r="C1445" s="80"/>
      <c r="D1445" s="64"/>
      <c r="E1445" s="91"/>
      <c r="F1445" s="46"/>
      <c r="G1445" s="94"/>
      <c r="H1445" s="94"/>
      <c r="I1445" s="94"/>
      <c r="J1445" s="94"/>
      <c r="K1445" s="94"/>
      <c r="L1445" s="94"/>
      <c r="M1445" s="94"/>
      <c r="N1445" s="94"/>
      <c r="O1445" s="94"/>
      <c r="P1445" s="94"/>
    </row>
    <row r="1446" spans="1:16" s="47" customFormat="1" x14ac:dyDescent="0.2">
      <c r="A1446" s="65" t="s">
        <v>25</v>
      </c>
      <c r="B1446" s="64"/>
      <c r="C1446" s="80"/>
      <c r="D1446" s="64"/>
      <c r="E1446" s="91"/>
      <c r="F1446" s="46"/>
      <c r="G1446" s="94"/>
      <c r="H1446" s="94"/>
      <c r="I1446" s="94"/>
      <c r="J1446" s="94"/>
      <c r="K1446" s="94"/>
      <c r="L1446" s="94"/>
      <c r="M1446" s="94"/>
      <c r="N1446" s="94"/>
      <c r="O1446" s="94"/>
      <c r="P1446" s="94"/>
    </row>
    <row r="1447" spans="1:16" s="47" customFormat="1" x14ac:dyDescent="0.2">
      <c r="A1447" s="65" t="s">
        <v>26</v>
      </c>
      <c r="B1447" s="64"/>
      <c r="C1447" s="80"/>
      <c r="D1447" s="64"/>
      <c r="E1447" s="91"/>
      <c r="F1447" s="46"/>
      <c r="G1447" s="94"/>
      <c r="H1447" s="94"/>
      <c r="I1447" s="94"/>
      <c r="J1447" s="94"/>
      <c r="K1447" s="94"/>
      <c r="L1447" s="94"/>
      <c r="M1447" s="94"/>
      <c r="N1447" s="94"/>
      <c r="O1447" s="94"/>
      <c r="P1447" s="94"/>
    </row>
    <row r="1448" spans="1:16" s="47" customFormat="1" ht="15" x14ac:dyDescent="0.25">
      <c r="A1448" s="66" t="s">
        <v>18</v>
      </c>
      <c r="B1448" s="81">
        <f>B1447+B1446+B1445+B1444</f>
        <v>0</v>
      </c>
      <c r="C1448" s="81">
        <f>C1447+C1446+C1445+C1444</f>
        <v>0</v>
      </c>
      <c r="D1448" s="81">
        <f>D1447+D1446+D1445+D1444</f>
        <v>0</v>
      </c>
      <c r="E1448" s="90">
        <f>D1448-C1448</f>
        <v>0</v>
      </c>
      <c r="F1448" s="46"/>
      <c r="G1448" s="94"/>
      <c r="H1448" s="94"/>
      <c r="I1448" s="94"/>
      <c r="J1448" s="94"/>
      <c r="K1448" s="94"/>
      <c r="L1448" s="94"/>
      <c r="M1448" s="94"/>
      <c r="N1448" s="94"/>
      <c r="O1448" s="94"/>
      <c r="P1448" s="94"/>
    </row>
    <row r="1449" spans="1:16" s="47" customFormat="1" x14ac:dyDescent="0.2">
      <c r="A1449" s="65" t="s">
        <v>27</v>
      </c>
      <c r="B1449" s="64"/>
      <c r="C1449" s="80"/>
      <c r="D1449" s="64"/>
      <c r="E1449" s="91">
        <f>D1449-C1449</f>
        <v>0</v>
      </c>
      <c r="F1449" s="46"/>
      <c r="G1449" s="87"/>
      <c r="H1449" s="87"/>
      <c r="I1449" s="87"/>
      <c r="J1449" s="87"/>
      <c r="K1449" s="87"/>
      <c r="L1449" s="87"/>
      <c r="M1449" s="87"/>
      <c r="N1449" s="87"/>
      <c r="O1449" s="87"/>
      <c r="P1449" s="87"/>
    </row>
    <row r="1450" spans="1:16" s="47" customFormat="1" x14ac:dyDescent="0.2">
      <c r="A1450" s="65" t="s">
        <v>28</v>
      </c>
      <c r="B1450" s="64"/>
      <c r="C1450" s="80"/>
      <c r="D1450" s="64"/>
      <c r="E1450" s="91"/>
      <c r="F1450" s="46"/>
      <c r="G1450" s="94"/>
      <c r="H1450" s="94"/>
      <c r="I1450" s="94"/>
      <c r="J1450" s="94"/>
      <c r="K1450" s="94"/>
      <c r="L1450" s="94"/>
      <c r="M1450" s="94"/>
      <c r="N1450" s="94"/>
      <c r="O1450" s="94"/>
      <c r="P1450" s="94"/>
    </row>
    <row r="1451" spans="1:16" s="47" customFormat="1" x14ac:dyDescent="0.2">
      <c r="A1451" s="65" t="s">
        <v>29</v>
      </c>
      <c r="B1451" s="64"/>
      <c r="C1451" s="80"/>
      <c r="D1451" s="64"/>
      <c r="E1451" s="91"/>
      <c r="F1451" s="46"/>
      <c r="G1451" s="94"/>
      <c r="H1451" s="94"/>
      <c r="I1451" s="94"/>
      <c r="J1451" s="94"/>
      <c r="K1451" s="94"/>
      <c r="L1451" s="94"/>
      <c r="M1451" s="94"/>
      <c r="N1451" s="94"/>
      <c r="O1451" s="94"/>
      <c r="P1451" s="94"/>
    </row>
    <row r="1452" spans="1:16" s="47" customFormat="1" ht="15" x14ac:dyDescent="0.25">
      <c r="A1452" s="66" t="s">
        <v>19</v>
      </c>
      <c r="B1452" s="81">
        <f>B1451+B1450+B1449</f>
        <v>0</v>
      </c>
      <c r="C1452" s="81">
        <f>C1451+C1450+C1449</f>
        <v>0</v>
      </c>
      <c r="D1452" s="81">
        <f>D1451+D1450+D1449</f>
        <v>0</v>
      </c>
      <c r="E1452" s="90">
        <f>D1452-C1452</f>
        <v>0</v>
      </c>
      <c r="F1452" s="46"/>
      <c r="G1452" s="87"/>
      <c r="H1452" s="87"/>
      <c r="I1452" s="87"/>
      <c r="J1452" s="87"/>
      <c r="K1452" s="87"/>
      <c r="L1452" s="87"/>
      <c r="M1452" s="87"/>
      <c r="N1452" s="87"/>
      <c r="O1452" s="87"/>
      <c r="P1452" s="87"/>
    </row>
    <row r="1453" spans="1:16" s="47" customFormat="1" ht="15" x14ac:dyDescent="0.25">
      <c r="A1453" s="83" t="s">
        <v>12</v>
      </c>
      <c r="B1453" s="81">
        <f>B1452+B1448+B1443+B1439</f>
        <v>345352</v>
      </c>
      <c r="C1453" s="81">
        <f>C1452+C1448+C1443+C1439</f>
        <v>351480</v>
      </c>
      <c r="D1453" s="81">
        <f>D1452+D1448+D1443+D1439</f>
        <v>380925</v>
      </c>
      <c r="E1453" s="90">
        <f>D1453-C1453</f>
        <v>29445</v>
      </c>
      <c r="F1453" s="46"/>
      <c r="G1453" s="87"/>
      <c r="H1453" s="87"/>
      <c r="I1453" s="87"/>
      <c r="J1453" s="87"/>
      <c r="K1453" s="87"/>
      <c r="L1453" s="87"/>
      <c r="M1453" s="87"/>
      <c r="N1453" s="87"/>
      <c r="O1453" s="87"/>
      <c r="P1453" s="87"/>
    </row>
    <row r="1454" spans="1:16" s="47" customFormat="1" ht="15" x14ac:dyDescent="0.25">
      <c r="A1454" s="69" t="s">
        <v>170</v>
      </c>
      <c r="B1454" s="70" t="s">
        <v>1</v>
      </c>
      <c r="C1454" s="70" t="s">
        <v>3</v>
      </c>
      <c r="D1454" s="71" t="s">
        <v>3</v>
      </c>
      <c r="E1454" s="56" t="str">
        <f>$E$5</f>
        <v>2024-25+/-</v>
      </c>
      <c r="F1454" s="46"/>
      <c r="G1454" s="94"/>
      <c r="H1454" s="94"/>
      <c r="I1454" s="94"/>
      <c r="J1454" s="94"/>
      <c r="K1454" s="94"/>
      <c r="L1454" s="94"/>
      <c r="M1454" s="94"/>
      <c r="N1454" s="94"/>
      <c r="O1454" s="94"/>
      <c r="P1454" s="94"/>
    </row>
    <row r="1455" spans="1:16" s="47" customFormat="1" ht="15" x14ac:dyDescent="0.25">
      <c r="A1455" s="72" t="s">
        <v>177</v>
      </c>
      <c r="B1455" s="73" t="str">
        <f>$B$6</f>
        <v>2023-24</v>
      </c>
      <c r="C1455" s="73" t="str">
        <f>$C$6</f>
        <v>2023-24</v>
      </c>
      <c r="D1455" s="74" t="str">
        <f>$D$6</f>
        <v>2024-25</v>
      </c>
      <c r="E1455" s="75" t="str">
        <f>$E$6</f>
        <v>2023-24</v>
      </c>
      <c r="F1455" s="46"/>
      <c r="G1455" s="94"/>
      <c r="H1455" s="94"/>
      <c r="I1455" s="94"/>
      <c r="J1455" s="94"/>
      <c r="K1455" s="94"/>
      <c r="L1455" s="94"/>
      <c r="M1455" s="94"/>
      <c r="N1455" s="94"/>
      <c r="O1455" s="94"/>
      <c r="P1455" s="94"/>
    </row>
    <row r="1456" spans="1:16" s="47" customFormat="1" ht="15" x14ac:dyDescent="0.25">
      <c r="A1456" s="76" t="s">
        <v>178</v>
      </c>
      <c r="B1456" s="77"/>
      <c r="C1456" s="77"/>
      <c r="D1456" s="78"/>
      <c r="E1456" s="79"/>
      <c r="F1456" s="46"/>
      <c r="G1456" s="94"/>
      <c r="H1456" s="94"/>
      <c r="I1456" s="94"/>
      <c r="J1456" s="94"/>
      <c r="K1456" s="94"/>
      <c r="L1456" s="94"/>
      <c r="M1456" s="94"/>
      <c r="N1456" s="94"/>
      <c r="O1456" s="94"/>
      <c r="P1456" s="94"/>
    </row>
    <row r="1457" spans="1:16" s="47" customFormat="1" x14ac:dyDescent="0.2">
      <c r="A1457" s="65" t="s">
        <v>8</v>
      </c>
      <c r="B1457" s="64">
        <v>191254</v>
      </c>
      <c r="C1457" s="80">
        <v>194725</v>
      </c>
      <c r="D1457" s="64">
        <v>195080</v>
      </c>
      <c r="E1457" s="91">
        <f>D1457-C1457</f>
        <v>355</v>
      </c>
      <c r="F1457" s="46"/>
      <c r="G1457" s="87"/>
      <c r="H1457" s="87"/>
      <c r="I1457" s="87"/>
      <c r="J1457" s="87"/>
      <c r="K1457" s="87"/>
      <c r="L1457" s="87"/>
      <c r="M1457" s="87"/>
      <c r="N1457" s="87"/>
      <c r="O1457" s="87"/>
      <c r="P1457" s="87"/>
    </row>
    <row r="1458" spans="1:16" s="47" customFormat="1" x14ac:dyDescent="0.2">
      <c r="A1458" s="65" t="s">
        <v>9</v>
      </c>
      <c r="B1458" s="64"/>
      <c r="C1458" s="80"/>
      <c r="D1458" s="64"/>
      <c r="E1458" s="91">
        <f t="shared" ref="E1458:E1465" si="109">D1458-C1458</f>
        <v>0</v>
      </c>
      <c r="F1458" s="46"/>
      <c r="G1458" s="87"/>
      <c r="H1458" s="87"/>
      <c r="I1458" s="87"/>
      <c r="J1458" s="87"/>
      <c r="K1458" s="87"/>
      <c r="L1458" s="87"/>
      <c r="M1458" s="87"/>
      <c r="N1458" s="87"/>
      <c r="O1458" s="87"/>
      <c r="P1458" s="87"/>
    </row>
    <row r="1459" spans="1:16" s="47" customFormat="1" x14ac:dyDescent="0.2">
      <c r="A1459" s="65" t="s">
        <v>10</v>
      </c>
      <c r="B1459" s="64">
        <v>70282</v>
      </c>
      <c r="C1459" s="80">
        <v>71411</v>
      </c>
      <c r="D1459" s="64">
        <v>70231</v>
      </c>
      <c r="E1459" s="91">
        <f t="shared" si="109"/>
        <v>-1180</v>
      </c>
      <c r="F1459" s="46"/>
      <c r="G1459" s="87"/>
      <c r="H1459" s="87"/>
      <c r="I1459" s="87"/>
      <c r="J1459" s="87"/>
      <c r="K1459" s="87"/>
      <c r="L1459" s="87"/>
      <c r="M1459" s="87"/>
      <c r="N1459" s="87"/>
      <c r="O1459" s="87"/>
      <c r="P1459" s="87"/>
    </row>
    <row r="1460" spans="1:16" s="47" customFormat="1" ht="15" x14ac:dyDescent="0.25">
      <c r="A1460" s="66" t="s">
        <v>11</v>
      </c>
      <c r="B1460" s="81">
        <f>B1459+B1458+B1457</f>
        <v>261536</v>
      </c>
      <c r="C1460" s="81">
        <f>C1459+C1458+C1457</f>
        <v>266136</v>
      </c>
      <c r="D1460" s="81">
        <f>D1459+D1458+D1457</f>
        <v>265311</v>
      </c>
      <c r="E1460" s="90">
        <f t="shared" si="109"/>
        <v>-825</v>
      </c>
      <c r="F1460" s="46"/>
      <c r="G1460" s="87"/>
      <c r="H1460" s="87"/>
      <c r="I1460" s="87"/>
      <c r="J1460" s="87"/>
      <c r="K1460" s="87"/>
      <c r="L1460" s="87"/>
      <c r="M1460" s="87"/>
      <c r="N1460" s="87"/>
      <c r="O1460" s="87"/>
      <c r="P1460" s="87"/>
    </row>
    <row r="1461" spans="1:16" s="47" customFormat="1" x14ac:dyDescent="0.2">
      <c r="A1461" s="65" t="s">
        <v>20</v>
      </c>
      <c r="B1461" s="64">
        <v>555</v>
      </c>
      <c r="C1461" s="64"/>
      <c r="D1461" s="64">
        <v>4500</v>
      </c>
      <c r="E1461" s="91">
        <f t="shared" si="109"/>
        <v>4500</v>
      </c>
      <c r="F1461" s="46"/>
      <c r="G1461" s="87"/>
      <c r="H1461" s="87"/>
      <c r="I1461" s="87"/>
      <c r="J1461" s="87"/>
      <c r="K1461" s="87"/>
      <c r="L1461" s="87"/>
      <c r="M1461" s="87"/>
      <c r="N1461" s="87"/>
      <c r="O1461" s="87"/>
      <c r="P1461" s="87"/>
    </row>
    <row r="1462" spans="1:16" s="47" customFormat="1" x14ac:dyDescent="0.2">
      <c r="A1462" s="65" t="s">
        <v>21</v>
      </c>
      <c r="B1462" s="64">
        <v>86517</v>
      </c>
      <c r="C1462" s="80">
        <v>88131</v>
      </c>
      <c r="D1462" s="64">
        <v>116100</v>
      </c>
      <c r="E1462" s="91">
        <f t="shared" si="109"/>
        <v>27969</v>
      </c>
      <c r="F1462" s="46"/>
      <c r="G1462" s="87"/>
      <c r="H1462" s="87"/>
      <c r="I1462" s="87"/>
      <c r="J1462" s="87"/>
      <c r="K1462" s="87"/>
      <c r="L1462" s="87"/>
      <c r="M1462" s="87"/>
      <c r="N1462" s="87"/>
      <c r="O1462" s="87"/>
      <c r="P1462" s="87"/>
    </row>
    <row r="1463" spans="1:16" s="47" customFormat="1" x14ac:dyDescent="0.2">
      <c r="A1463" s="65" t="s">
        <v>22</v>
      </c>
      <c r="B1463" s="64">
        <v>528</v>
      </c>
      <c r="C1463" s="80">
        <v>697</v>
      </c>
      <c r="D1463" s="64">
        <v>600</v>
      </c>
      <c r="E1463" s="91">
        <f t="shared" si="109"/>
        <v>-97</v>
      </c>
      <c r="F1463" s="46"/>
      <c r="G1463" s="94"/>
      <c r="H1463" s="94"/>
      <c r="I1463" s="94"/>
      <c r="J1463" s="94"/>
      <c r="K1463" s="94"/>
      <c r="L1463" s="94"/>
      <c r="M1463" s="94"/>
      <c r="N1463" s="94"/>
      <c r="O1463" s="94"/>
      <c r="P1463" s="94"/>
    </row>
    <row r="1464" spans="1:16" s="47" customFormat="1" ht="15" x14ac:dyDescent="0.25">
      <c r="A1464" s="66" t="s">
        <v>17</v>
      </c>
      <c r="B1464" s="81">
        <f>B1463+B1462+B1461</f>
        <v>87600</v>
      </c>
      <c r="C1464" s="81">
        <f>C1463+C1462+C1461</f>
        <v>88828</v>
      </c>
      <c r="D1464" s="81">
        <f>D1463+D1462+D1461</f>
        <v>121200</v>
      </c>
      <c r="E1464" s="90">
        <f t="shared" si="109"/>
        <v>32372</v>
      </c>
      <c r="F1464" s="46"/>
      <c r="G1464" s="87"/>
      <c r="H1464" s="87"/>
      <c r="I1464" s="87"/>
      <c r="J1464" s="87"/>
      <c r="K1464" s="87"/>
      <c r="L1464" s="87"/>
      <c r="M1464" s="87"/>
      <c r="N1464" s="87"/>
      <c r="O1464" s="87"/>
      <c r="P1464" s="87"/>
    </row>
    <row r="1465" spans="1:16" s="47" customFormat="1" x14ac:dyDescent="0.2">
      <c r="A1465" s="65" t="s">
        <v>23</v>
      </c>
      <c r="B1465" s="64">
        <v>363295</v>
      </c>
      <c r="C1465" s="80">
        <f>369594-4877+697</f>
        <v>365414</v>
      </c>
      <c r="D1465" s="64">
        <v>10000</v>
      </c>
      <c r="E1465" s="91">
        <f t="shared" si="109"/>
        <v>-355414</v>
      </c>
      <c r="F1465" s="46"/>
      <c r="G1465" s="87"/>
      <c r="H1465" s="87"/>
      <c r="I1465" s="87"/>
      <c r="J1465" s="87"/>
      <c r="K1465" s="87"/>
      <c r="L1465" s="87"/>
      <c r="M1465" s="87"/>
      <c r="N1465" s="87"/>
      <c r="O1465" s="87"/>
      <c r="P1465" s="87"/>
    </row>
    <row r="1466" spans="1:16" s="47" customFormat="1" x14ac:dyDescent="0.2">
      <c r="A1466" s="65" t="s">
        <v>24</v>
      </c>
      <c r="B1466" s="64"/>
      <c r="C1466" s="80"/>
      <c r="D1466" s="64"/>
      <c r="E1466" s="91"/>
      <c r="F1466" s="46"/>
      <c r="G1466" s="87"/>
      <c r="H1466" s="87"/>
      <c r="I1466" s="87"/>
      <c r="J1466" s="87"/>
      <c r="K1466" s="87"/>
      <c r="L1466" s="87"/>
      <c r="M1466" s="87"/>
      <c r="N1466" s="87"/>
      <c r="O1466" s="87"/>
      <c r="P1466" s="87"/>
    </row>
    <row r="1467" spans="1:16" s="47" customFormat="1" x14ac:dyDescent="0.2">
      <c r="A1467" s="65" t="s">
        <v>25</v>
      </c>
      <c r="B1467" s="64"/>
      <c r="C1467" s="80"/>
      <c r="D1467" s="64"/>
      <c r="E1467" s="91"/>
      <c r="F1467" s="46"/>
      <c r="G1467" s="94"/>
      <c r="H1467" s="94"/>
      <c r="I1467" s="94"/>
      <c r="J1467" s="94"/>
      <c r="K1467" s="94"/>
      <c r="L1467" s="94"/>
      <c r="M1467" s="94"/>
      <c r="N1467" s="94"/>
      <c r="O1467" s="94"/>
      <c r="P1467" s="94"/>
    </row>
    <row r="1468" spans="1:16" s="47" customFormat="1" x14ac:dyDescent="0.2">
      <c r="A1468" s="65" t="s">
        <v>26</v>
      </c>
      <c r="B1468" s="64"/>
      <c r="C1468" s="80"/>
      <c r="D1468" s="64"/>
      <c r="E1468" s="91"/>
      <c r="F1468" s="46"/>
      <c r="G1468" s="94"/>
      <c r="H1468" s="94"/>
      <c r="I1468" s="94"/>
      <c r="J1468" s="94"/>
      <c r="K1468" s="94"/>
      <c r="L1468" s="94"/>
      <c r="M1468" s="94"/>
      <c r="N1468" s="94"/>
      <c r="O1468" s="94"/>
      <c r="P1468" s="94"/>
    </row>
    <row r="1469" spans="1:16" s="47" customFormat="1" ht="15" x14ac:dyDescent="0.25">
      <c r="A1469" s="66" t="s">
        <v>18</v>
      </c>
      <c r="B1469" s="81">
        <f>B1468+B1467+B1466+B1465</f>
        <v>363295</v>
      </c>
      <c r="C1469" s="81">
        <f>C1468+C1467+C1466+C1465</f>
        <v>365414</v>
      </c>
      <c r="D1469" s="81">
        <f>D1468+D1467+D1466+D1465</f>
        <v>10000</v>
      </c>
      <c r="E1469" s="90">
        <f>D1469-C1469</f>
        <v>-355414</v>
      </c>
      <c r="F1469" s="46"/>
      <c r="G1469" s="87"/>
      <c r="H1469" s="87"/>
      <c r="I1469" s="87"/>
      <c r="J1469" s="87"/>
      <c r="K1469" s="87"/>
      <c r="L1469" s="87"/>
      <c r="M1469" s="87"/>
      <c r="N1469" s="87"/>
      <c r="O1469" s="87"/>
      <c r="P1469" s="87"/>
    </row>
    <row r="1470" spans="1:16" s="47" customFormat="1" x14ac:dyDescent="0.2">
      <c r="A1470" s="65" t="s">
        <v>27</v>
      </c>
      <c r="B1470" s="64"/>
      <c r="C1470" s="80"/>
      <c r="D1470" s="64"/>
      <c r="E1470" s="91"/>
      <c r="F1470" s="46"/>
      <c r="G1470" s="94"/>
      <c r="H1470" s="94"/>
      <c r="I1470" s="94"/>
      <c r="J1470" s="94"/>
      <c r="K1470" s="94"/>
      <c r="L1470" s="94"/>
      <c r="M1470" s="94"/>
      <c r="N1470" s="94"/>
      <c r="O1470" s="94"/>
      <c r="P1470" s="94"/>
    </row>
    <row r="1471" spans="1:16" s="47" customFormat="1" x14ac:dyDescent="0.2">
      <c r="A1471" s="65" t="s">
        <v>28</v>
      </c>
      <c r="B1471" s="64"/>
      <c r="C1471" s="80"/>
      <c r="D1471" s="64"/>
      <c r="E1471" s="91"/>
      <c r="F1471" s="46"/>
      <c r="G1471" s="94"/>
      <c r="H1471" s="94"/>
      <c r="I1471" s="94"/>
      <c r="J1471" s="94"/>
      <c r="K1471" s="94"/>
      <c r="L1471" s="94"/>
      <c r="M1471" s="94"/>
      <c r="N1471" s="94"/>
      <c r="O1471" s="94"/>
      <c r="P1471" s="94"/>
    </row>
    <row r="1472" spans="1:16" s="47" customFormat="1" x14ac:dyDescent="0.2">
      <c r="A1472" s="65" t="s">
        <v>29</v>
      </c>
      <c r="B1472" s="64"/>
      <c r="C1472" s="80"/>
      <c r="D1472" s="64"/>
      <c r="E1472" s="91"/>
      <c r="F1472" s="46"/>
      <c r="G1472" s="94"/>
      <c r="H1472" s="94"/>
      <c r="I1472" s="94"/>
      <c r="J1472" s="94"/>
      <c r="K1472" s="94"/>
      <c r="L1472" s="94"/>
      <c r="M1472" s="94"/>
      <c r="N1472" s="94"/>
      <c r="O1472" s="94"/>
      <c r="P1472" s="94"/>
    </row>
    <row r="1473" spans="1:16" s="47" customFormat="1" ht="15" x14ac:dyDescent="0.25">
      <c r="A1473" s="66" t="s">
        <v>19</v>
      </c>
      <c r="B1473" s="81">
        <f>B1472+B1471+B1470</f>
        <v>0</v>
      </c>
      <c r="C1473" s="81">
        <f>C1472+C1471+C1470</f>
        <v>0</v>
      </c>
      <c r="D1473" s="81">
        <f>D1472+D1471+D1470</f>
        <v>0</v>
      </c>
      <c r="E1473" s="90">
        <f>D1473-C1473</f>
        <v>0</v>
      </c>
      <c r="F1473" s="46"/>
      <c r="G1473" s="94"/>
      <c r="H1473" s="94"/>
      <c r="I1473" s="94"/>
      <c r="J1473" s="94"/>
      <c r="K1473" s="94"/>
      <c r="L1473" s="94"/>
      <c r="M1473" s="94"/>
      <c r="N1473" s="94"/>
      <c r="O1473" s="94"/>
      <c r="P1473" s="94"/>
    </row>
    <row r="1474" spans="1:16" s="47" customFormat="1" ht="15" x14ac:dyDescent="0.25">
      <c r="A1474" s="83" t="s">
        <v>12</v>
      </c>
      <c r="B1474" s="81">
        <f>B1473+B1469+B1464+B1460</f>
        <v>712431</v>
      </c>
      <c r="C1474" s="81">
        <f>C1473+C1469+C1464+C1460</f>
        <v>720378</v>
      </c>
      <c r="D1474" s="81">
        <f>D1473+D1469+D1464+D1460</f>
        <v>396511</v>
      </c>
      <c r="E1474" s="90">
        <f>D1474-C1474</f>
        <v>-323867</v>
      </c>
      <c r="F1474" s="46"/>
      <c r="G1474" s="87"/>
      <c r="H1474" s="87"/>
      <c r="I1474" s="87"/>
      <c r="J1474" s="87"/>
      <c r="K1474" s="87"/>
      <c r="L1474" s="87"/>
      <c r="M1474" s="87"/>
      <c r="N1474" s="87"/>
      <c r="O1474" s="87"/>
      <c r="P1474" s="87"/>
    </row>
    <row r="1475" spans="1:16" s="47" customFormat="1" ht="15" x14ac:dyDescent="0.25">
      <c r="A1475" s="69" t="s">
        <v>170</v>
      </c>
      <c r="B1475" s="70" t="s">
        <v>1</v>
      </c>
      <c r="C1475" s="70" t="s">
        <v>3</v>
      </c>
      <c r="D1475" s="71" t="s">
        <v>3</v>
      </c>
      <c r="E1475" s="56" t="str">
        <f>$E$5</f>
        <v>2024-25+/-</v>
      </c>
      <c r="F1475" s="46"/>
      <c r="G1475" s="94"/>
      <c r="H1475" s="94"/>
      <c r="I1475" s="94"/>
      <c r="J1475" s="94"/>
      <c r="K1475" s="94"/>
      <c r="L1475" s="94"/>
      <c r="M1475" s="94"/>
      <c r="N1475" s="94"/>
      <c r="O1475" s="94"/>
      <c r="P1475" s="94"/>
    </row>
    <row r="1476" spans="1:16" s="47" customFormat="1" ht="15" x14ac:dyDescent="0.25">
      <c r="A1476" s="72" t="s">
        <v>179</v>
      </c>
      <c r="B1476" s="73" t="str">
        <f>$B$6</f>
        <v>2023-24</v>
      </c>
      <c r="C1476" s="73" t="str">
        <f>$C$6</f>
        <v>2023-24</v>
      </c>
      <c r="D1476" s="74" t="str">
        <f>$D$6</f>
        <v>2024-25</v>
      </c>
      <c r="E1476" s="75" t="str">
        <f>$E$6</f>
        <v>2023-24</v>
      </c>
      <c r="F1476" s="46"/>
      <c r="G1476" s="94"/>
      <c r="H1476" s="94"/>
      <c r="I1476" s="94"/>
      <c r="J1476" s="94"/>
      <c r="K1476" s="94"/>
      <c r="L1476" s="94"/>
      <c r="M1476" s="94"/>
      <c r="N1476" s="94"/>
      <c r="O1476" s="94"/>
      <c r="P1476" s="94"/>
    </row>
    <row r="1477" spans="1:16" s="47" customFormat="1" ht="15" x14ac:dyDescent="0.25">
      <c r="A1477" s="76" t="s">
        <v>180</v>
      </c>
      <c r="B1477" s="77"/>
      <c r="C1477" s="77"/>
      <c r="D1477" s="78"/>
      <c r="E1477" s="79"/>
      <c r="F1477" s="46"/>
      <c r="G1477" s="94"/>
      <c r="H1477" s="94"/>
      <c r="I1477" s="94"/>
      <c r="J1477" s="94"/>
      <c r="K1477" s="94"/>
      <c r="L1477" s="94"/>
      <c r="M1477" s="94"/>
      <c r="N1477" s="94"/>
      <c r="O1477" s="94"/>
      <c r="P1477" s="94"/>
    </row>
    <row r="1478" spans="1:16" s="47" customFormat="1" x14ac:dyDescent="0.2">
      <c r="A1478" s="65" t="s">
        <v>8</v>
      </c>
      <c r="B1478" s="64">
        <v>66845</v>
      </c>
      <c r="C1478" s="80">
        <f>67927+2334</f>
        <v>70261</v>
      </c>
      <c r="D1478" s="64">
        <v>90171</v>
      </c>
      <c r="E1478" s="91">
        <f>D1478-C1478</f>
        <v>19910</v>
      </c>
      <c r="F1478" s="46"/>
      <c r="G1478" s="87"/>
      <c r="H1478" s="87"/>
      <c r="I1478" s="87"/>
      <c r="J1478" s="87"/>
      <c r="K1478" s="87"/>
      <c r="L1478" s="87"/>
      <c r="M1478" s="87"/>
      <c r="N1478" s="87"/>
      <c r="O1478" s="87"/>
      <c r="P1478" s="87"/>
    </row>
    <row r="1479" spans="1:16" s="47" customFormat="1" x14ac:dyDescent="0.2">
      <c r="A1479" s="65" t="s">
        <v>9</v>
      </c>
      <c r="B1479" s="64"/>
      <c r="C1479" s="80"/>
      <c r="D1479" s="64"/>
      <c r="E1479" s="91"/>
      <c r="F1479" s="46"/>
      <c r="G1479" s="94"/>
      <c r="H1479" s="94"/>
      <c r="I1479" s="94"/>
      <c r="J1479" s="94"/>
      <c r="K1479" s="94"/>
      <c r="L1479" s="94"/>
      <c r="M1479" s="94"/>
      <c r="N1479" s="94"/>
      <c r="O1479" s="94"/>
      <c r="P1479" s="94"/>
    </row>
    <row r="1480" spans="1:16" s="47" customFormat="1" x14ac:dyDescent="0.2">
      <c r="A1480" s="65" t="s">
        <v>10</v>
      </c>
      <c r="B1480" s="64">
        <v>27499</v>
      </c>
      <c r="C1480" s="80">
        <v>27868</v>
      </c>
      <c r="D1480" s="64">
        <v>32462</v>
      </c>
      <c r="E1480" s="91">
        <f t="shared" ref="E1480:E1485" si="110">D1480-C1480</f>
        <v>4594</v>
      </c>
      <c r="F1480" s="46"/>
      <c r="G1480" s="87"/>
      <c r="H1480" s="87"/>
      <c r="I1480" s="87"/>
      <c r="J1480" s="87"/>
      <c r="K1480" s="87"/>
      <c r="L1480" s="87"/>
      <c r="M1480" s="87"/>
      <c r="N1480" s="87"/>
      <c r="O1480" s="87"/>
      <c r="P1480" s="87"/>
    </row>
    <row r="1481" spans="1:16" s="47" customFormat="1" ht="15" x14ac:dyDescent="0.25">
      <c r="A1481" s="66" t="s">
        <v>11</v>
      </c>
      <c r="B1481" s="81">
        <f>B1480+B1479+B1478</f>
        <v>94344</v>
      </c>
      <c r="C1481" s="81">
        <f>C1480+C1479+C1478</f>
        <v>98129</v>
      </c>
      <c r="D1481" s="81">
        <f>D1480+D1479+D1478</f>
        <v>122633</v>
      </c>
      <c r="E1481" s="90">
        <f t="shared" si="110"/>
        <v>24504</v>
      </c>
      <c r="F1481" s="46"/>
      <c r="G1481" s="87"/>
      <c r="H1481" s="87"/>
      <c r="I1481" s="87"/>
      <c r="J1481" s="87"/>
      <c r="K1481" s="87"/>
      <c r="L1481" s="87"/>
      <c r="M1481" s="87"/>
      <c r="N1481" s="87"/>
      <c r="O1481" s="87"/>
      <c r="P1481" s="87"/>
    </row>
    <row r="1482" spans="1:16" s="47" customFormat="1" x14ac:dyDescent="0.2">
      <c r="A1482" s="65" t="s">
        <v>20</v>
      </c>
      <c r="B1482" s="64">
        <v>2610</v>
      </c>
      <c r="C1482" s="80">
        <v>2787</v>
      </c>
      <c r="D1482" s="64">
        <v>2500</v>
      </c>
      <c r="E1482" s="91">
        <f t="shared" si="110"/>
        <v>-287</v>
      </c>
      <c r="F1482" s="46"/>
      <c r="G1482" s="94"/>
      <c r="H1482" s="94"/>
      <c r="I1482" s="94"/>
      <c r="J1482" s="94"/>
      <c r="K1482" s="94"/>
      <c r="L1482" s="94"/>
      <c r="M1482" s="94"/>
      <c r="N1482" s="94"/>
      <c r="O1482" s="94"/>
      <c r="P1482" s="94"/>
    </row>
    <row r="1483" spans="1:16" s="47" customFormat="1" x14ac:dyDescent="0.2">
      <c r="A1483" s="65" t="s">
        <v>21</v>
      </c>
      <c r="B1483" s="64">
        <v>194</v>
      </c>
      <c r="C1483" s="80"/>
      <c r="D1483" s="64">
        <v>1000</v>
      </c>
      <c r="E1483" s="91">
        <f t="shared" si="110"/>
        <v>1000</v>
      </c>
      <c r="F1483" s="46"/>
      <c r="G1483" s="87"/>
      <c r="H1483" s="87"/>
      <c r="I1483" s="87"/>
      <c r="J1483" s="87"/>
      <c r="K1483" s="87"/>
      <c r="L1483" s="87"/>
      <c r="M1483" s="87"/>
      <c r="N1483" s="87"/>
      <c r="O1483" s="87"/>
      <c r="P1483" s="87"/>
    </row>
    <row r="1484" spans="1:16" s="47" customFormat="1" x14ac:dyDescent="0.2">
      <c r="A1484" s="65" t="s">
        <v>22</v>
      </c>
      <c r="B1484" s="64">
        <v>61</v>
      </c>
      <c r="C1484" s="80"/>
      <c r="D1484" s="64"/>
      <c r="E1484" s="91">
        <f t="shared" si="110"/>
        <v>0</v>
      </c>
      <c r="F1484" s="46"/>
      <c r="G1484" s="94"/>
      <c r="H1484" s="94"/>
      <c r="I1484" s="94"/>
      <c r="J1484" s="94"/>
      <c r="K1484" s="94"/>
      <c r="L1484" s="94"/>
      <c r="M1484" s="94"/>
      <c r="N1484" s="94"/>
      <c r="O1484" s="94"/>
      <c r="P1484" s="94"/>
    </row>
    <row r="1485" spans="1:16" s="47" customFormat="1" ht="15" x14ac:dyDescent="0.25">
      <c r="A1485" s="66" t="s">
        <v>17</v>
      </c>
      <c r="B1485" s="81">
        <f>B1484+B1483+B1482</f>
        <v>2865</v>
      </c>
      <c r="C1485" s="81">
        <f>C1484+C1483+C1482</f>
        <v>2787</v>
      </c>
      <c r="D1485" s="81">
        <f>D1484+D1483+D1482</f>
        <v>3500</v>
      </c>
      <c r="E1485" s="90">
        <f t="shared" si="110"/>
        <v>713</v>
      </c>
      <c r="F1485" s="46"/>
      <c r="G1485" s="87"/>
      <c r="H1485" s="87"/>
      <c r="I1485" s="87"/>
      <c r="J1485" s="87"/>
      <c r="K1485" s="87"/>
      <c r="L1485" s="87"/>
      <c r="M1485" s="87"/>
      <c r="N1485" s="87"/>
      <c r="O1485" s="87"/>
      <c r="P1485" s="87"/>
    </row>
    <row r="1486" spans="1:16" s="47" customFormat="1" x14ac:dyDescent="0.2">
      <c r="A1486" s="65" t="s">
        <v>23</v>
      </c>
      <c r="B1486" s="64"/>
      <c r="C1486" s="80"/>
      <c r="D1486" s="64"/>
      <c r="E1486" s="91"/>
      <c r="F1486" s="46"/>
      <c r="G1486" s="94"/>
      <c r="H1486" s="94"/>
      <c r="I1486" s="94"/>
      <c r="J1486" s="94"/>
      <c r="K1486" s="94"/>
      <c r="L1486" s="94"/>
      <c r="M1486" s="94"/>
      <c r="N1486" s="94"/>
      <c r="O1486" s="94"/>
      <c r="P1486" s="94"/>
    </row>
    <row r="1487" spans="1:16" s="47" customFormat="1" x14ac:dyDescent="0.2">
      <c r="A1487" s="65" t="s">
        <v>24</v>
      </c>
      <c r="B1487" s="64"/>
      <c r="C1487" s="80"/>
      <c r="D1487" s="64"/>
      <c r="E1487" s="91"/>
      <c r="F1487" s="46"/>
      <c r="G1487" s="94"/>
      <c r="H1487" s="94"/>
      <c r="I1487" s="94"/>
      <c r="J1487" s="94"/>
      <c r="K1487" s="94"/>
      <c r="L1487" s="94"/>
      <c r="M1487" s="94"/>
      <c r="N1487" s="94"/>
      <c r="O1487" s="94"/>
      <c r="P1487" s="94"/>
    </row>
    <row r="1488" spans="1:16" s="47" customFormat="1" x14ac:dyDescent="0.2">
      <c r="A1488" s="65" t="s">
        <v>25</v>
      </c>
      <c r="B1488" s="64"/>
      <c r="C1488" s="80"/>
      <c r="D1488" s="64"/>
      <c r="E1488" s="91"/>
      <c r="F1488" s="46"/>
      <c r="G1488" s="94"/>
      <c r="H1488" s="94"/>
      <c r="I1488" s="94"/>
      <c r="J1488" s="94"/>
      <c r="K1488" s="94"/>
      <c r="L1488" s="94"/>
      <c r="M1488" s="94"/>
      <c r="N1488" s="94"/>
      <c r="O1488" s="94"/>
      <c r="P1488" s="94"/>
    </row>
    <row r="1489" spans="1:16" s="47" customFormat="1" x14ac:dyDescent="0.2">
      <c r="A1489" s="65" t="s">
        <v>26</v>
      </c>
      <c r="B1489" s="64"/>
      <c r="C1489" s="80"/>
      <c r="D1489" s="64"/>
      <c r="E1489" s="91"/>
      <c r="F1489" s="46"/>
      <c r="G1489" s="94"/>
      <c r="H1489" s="94"/>
      <c r="I1489" s="94"/>
      <c r="J1489" s="94"/>
      <c r="K1489" s="94"/>
      <c r="L1489" s="94"/>
      <c r="M1489" s="94"/>
      <c r="N1489" s="94"/>
      <c r="O1489" s="94"/>
      <c r="P1489" s="94"/>
    </row>
    <row r="1490" spans="1:16" s="47" customFormat="1" ht="15" x14ac:dyDescent="0.25">
      <c r="A1490" s="66" t="s">
        <v>18</v>
      </c>
      <c r="B1490" s="81">
        <f>B1489+B1488+B1487+B1486</f>
        <v>0</v>
      </c>
      <c r="C1490" s="81">
        <f>C1489+C1488+C1487+C1486</f>
        <v>0</v>
      </c>
      <c r="D1490" s="81">
        <f>D1489+D1488+D1487+D1486</f>
        <v>0</v>
      </c>
      <c r="E1490" s="90">
        <f>D1490-C1490</f>
        <v>0</v>
      </c>
      <c r="F1490" s="46"/>
      <c r="G1490" s="94"/>
      <c r="H1490" s="94"/>
      <c r="I1490" s="94"/>
      <c r="J1490" s="94"/>
      <c r="K1490" s="94"/>
      <c r="L1490" s="94"/>
      <c r="M1490" s="94"/>
      <c r="N1490" s="94"/>
      <c r="O1490" s="94"/>
      <c r="P1490" s="94"/>
    </row>
    <row r="1491" spans="1:16" s="47" customFormat="1" x14ac:dyDescent="0.2">
      <c r="A1491" s="65" t="s">
        <v>27</v>
      </c>
      <c r="B1491" s="64"/>
      <c r="C1491" s="80"/>
      <c r="D1491" s="64"/>
      <c r="E1491" s="91"/>
      <c r="F1491" s="46"/>
      <c r="G1491" s="94"/>
      <c r="H1491" s="94"/>
      <c r="I1491" s="94"/>
      <c r="J1491" s="94"/>
      <c r="K1491" s="94"/>
      <c r="L1491" s="94"/>
      <c r="M1491" s="94"/>
      <c r="N1491" s="94"/>
      <c r="O1491" s="94"/>
      <c r="P1491" s="94"/>
    </row>
    <row r="1492" spans="1:16" s="47" customFormat="1" x14ac:dyDescent="0.2">
      <c r="A1492" s="65" t="s">
        <v>28</v>
      </c>
      <c r="B1492" s="64"/>
      <c r="C1492" s="80"/>
      <c r="D1492" s="64"/>
      <c r="E1492" s="91"/>
      <c r="F1492" s="46"/>
      <c r="G1492" s="94"/>
      <c r="H1492" s="94"/>
      <c r="I1492" s="94"/>
      <c r="J1492" s="94"/>
      <c r="K1492" s="94"/>
      <c r="L1492" s="94"/>
      <c r="M1492" s="94"/>
      <c r="N1492" s="94"/>
      <c r="O1492" s="94"/>
      <c r="P1492" s="94"/>
    </row>
    <row r="1493" spans="1:16" s="47" customFormat="1" x14ac:dyDescent="0.2">
      <c r="A1493" s="65" t="s">
        <v>29</v>
      </c>
      <c r="B1493" s="64"/>
      <c r="C1493" s="80"/>
      <c r="D1493" s="64"/>
      <c r="E1493" s="91"/>
      <c r="F1493" s="46"/>
      <c r="G1493" s="94"/>
      <c r="H1493" s="94"/>
      <c r="I1493" s="94"/>
      <c r="J1493" s="94"/>
      <c r="K1493" s="94"/>
      <c r="L1493" s="94"/>
      <c r="M1493" s="94"/>
      <c r="N1493" s="94"/>
      <c r="O1493" s="94"/>
      <c r="P1493" s="94"/>
    </row>
    <row r="1494" spans="1:16" s="47" customFormat="1" ht="15" x14ac:dyDescent="0.25">
      <c r="A1494" s="66" t="s">
        <v>19</v>
      </c>
      <c r="B1494" s="81">
        <f>B1493+B1492+B1491</f>
        <v>0</v>
      </c>
      <c r="C1494" s="81">
        <f>C1493+C1492+C1491</f>
        <v>0</v>
      </c>
      <c r="D1494" s="81">
        <f>D1493+D1492+D1491</f>
        <v>0</v>
      </c>
      <c r="E1494" s="90">
        <f>D1494-C1494</f>
        <v>0</v>
      </c>
      <c r="F1494" s="46"/>
      <c r="G1494" s="94"/>
      <c r="H1494" s="94"/>
      <c r="I1494" s="94"/>
      <c r="J1494" s="94"/>
      <c r="K1494" s="94"/>
      <c r="L1494" s="94"/>
      <c r="M1494" s="94"/>
      <c r="N1494" s="94"/>
      <c r="O1494" s="94"/>
      <c r="P1494" s="94"/>
    </row>
    <row r="1495" spans="1:16" s="47" customFormat="1" ht="15" x14ac:dyDescent="0.25">
      <c r="A1495" s="83" t="s">
        <v>12</v>
      </c>
      <c r="B1495" s="81">
        <f>B1494+B1490+B1485+B1481</f>
        <v>97209</v>
      </c>
      <c r="C1495" s="81">
        <f>C1494+C1490+C1485+C1481</f>
        <v>100916</v>
      </c>
      <c r="D1495" s="81">
        <f>D1494+D1490+D1485+D1481</f>
        <v>126133</v>
      </c>
      <c r="E1495" s="90">
        <f>D1495-C1495</f>
        <v>25217</v>
      </c>
      <c r="F1495" s="46"/>
      <c r="G1495" s="87"/>
      <c r="H1495" s="87"/>
      <c r="I1495" s="87"/>
      <c r="J1495" s="87"/>
      <c r="K1495" s="87"/>
      <c r="L1495" s="87"/>
      <c r="M1495" s="87"/>
      <c r="N1495" s="87"/>
      <c r="O1495" s="87"/>
      <c r="P1495" s="87"/>
    </row>
    <row r="1496" spans="1:16" s="47" customFormat="1" ht="15" x14ac:dyDescent="0.25">
      <c r="A1496" s="69" t="s">
        <v>170</v>
      </c>
      <c r="B1496" s="70" t="s">
        <v>1</v>
      </c>
      <c r="C1496" s="70" t="s">
        <v>3</v>
      </c>
      <c r="D1496" s="71" t="s">
        <v>3</v>
      </c>
      <c r="E1496" s="56" t="str">
        <f>$E$5</f>
        <v>2024-25+/-</v>
      </c>
      <c r="F1496" s="46"/>
      <c r="G1496" s="94"/>
      <c r="H1496" s="94"/>
      <c r="I1496" s="94"/>
      <c r="J1496" s="94"/>
      <c r="K1496" s="94"/>
      <c r="L1496" s="94"/>
      <c r="M1496" s="94"/>
      <c r="N1496" s="94"/>
      <c r="O1496" s="94"/>
      <c r="P1496" s="94"/>
    </row>
    <row r="1497" spans="1:16" s="47" customFormat="1" ht="15" x14ac:dyDescent="0.25">
      <c r="A1497" s="72" t="s">
        <v>181</v>
      </c>
      <c r="B1497" s="73" t="str">
        <f>$B$6</f>
        <v>2023-24</v>
      </c>
      <c r="C1497" s="73" t="str">
        <f>$C$6</f>
        <v>2023-24</v>
      </c>
      <c r="D1497" s="74" t="str">
        <f>$D$6</f>
        <v>2024-25</v>
      </c>
      <c r="E1497" s="75" t="str">
        <f>$E$6</f>
        <v>2023-24</v>
      </c>
      <c r="F1497" s="46"/>
      <c r="G1497" s="94"/>
      <c r="H1497" s="94"/>
      <c r="I1497" s="94"/>
      <c r="J1497" s="94"/>
      <c r="K1497" s="94"/>
      <c r="L1497" s="94"/>
      <c r="M1497" s="94"/>
      <c r="N1497" s="94"/>
      <c r="O1497" s="94"/>
      <c r="P1497" s="94"/>
    </row>
    <row r="1498" spans="1:16" s="47" customFormat="1" ht="15" x14ac:dyDescent="0.25">
      <c r="A1498" s="76" t="s">
        <v>182</v>
      </c>
      <c r="B1498" s="77"/>
      <c r="C1498" s="77"/>
      <c r="D1498" s="78"/>
      <c r="E1498" s="79"/>
      <c r="F1498" s="46"/>
      <c r="G1498" s="94"/>
      <c r="H1498" s="94"/>
      <c r="I1498" s="94"/>
      <c r="J1498" s="94"/>
      <c r="K1498" s="94"/>
      <c r="L1498" s="94"/>
      <c r="M1498" s="94"/>
      <c r="N1498" s="94"/>
      <c r="O1498" s="94"/>
      <c r="P1498" s="94"/>
    </row>
    <row r="1499" spans="1:16" s="47" customFormat="1" x14ac:dyDescent="0.2">
      <c r="A1499" s="65" t="s">
        <v>8</v>
      </c>
      <c r="B1499" s="64">
        <v>228918</v>
      </c>
      <c r="C1499" s="80">
        <v>233043</v>
      </c>
      <c r="D1499" s="64">
        <v>174905</v>
      </c>
      <c r="E1499" s="91">
        <f>D1499-C1499</f>
        <v>-58138</v>
      </c>
      <c r="F1499" s="46"/>
      <c r="G1499" s="87"/>
      <c r="H1499" s="87"/>
      <c r="I1499" s="87"/>
      <c r="J1499" s="87"/>
      <c r="K1499" s="87"/>
      <c r="L1499" s="87"/>
      <c r="M1499" s="87"/>
      <c r="N1499" s="87"/>
      <c r="O1499" s="87"/>
      <c r="P1499" s="87"/>
    </row>
    <row r="1500" spans="1:16" s="47" customFormat="1" x14ac:dyDescent="0.2">
      <c r="A1500" s="65" t="s">
        <v>9</v>
      </c>
      <c r="B1500" s="64"/>
      <c r="C1500" s="80"/>
      <c r="D1500" s="64"/>
      <c r="E1500" s="91"/>
      <c r="F1500" s="46"/>
      <c r="G1500" s="87"/>
      <c r="H1500" s="87"/>
      <c r="I1500" s="87"/>
      <c r="J1500" s="87"/>
      <c r="K1500" s="87"/>
      <c r="L1500" s="87"/>
      <c r="M1500" s="87"/>
      <c r="N1500" s="87"/>
      <c r="O1500" s="87"/>
      <c r="P1500" s="87"/>
    </row>
    <row r="1501" spans="1:16" s="47" customFormat="1" x14ac:dyDescent="0.2">
      <c r="A1501" s="65" t="s">
        <v>10</v>
      </c>
      <c r="B1501" s="64">
        <v>86566</v>
      </c>
      <c r="C1501" s="80">
        <v>88131</v>
      </c>
      <c r="D1501" s="64">
        <v>62966</v>
      </c>
      <c r="E1501" s="91">
        <f t="shared" ref="E1501:E1507" si="111">D1501-C1501</f>
        <v>-25165</v>
      </c>
      <c r="F1501" s="46"/>
      <c r="G1501" s="87"/>
      <c r="H1501" s="87"/>
      <c r="I1501" s="87"/>
      <c r="J1501" s="87"/>
      <c r="K1501" s="87"/>
      <c r="L1501" s="87"/>
      <c r="M1501" s="87"/>
      <c r="N1501" s="87"/>
      <c r="O1501" s="87"/>
      <c r="P1501" s="87"/>
    </row>
    <row r="1502" spans="1:16" s="47" customFormat="1" ht="15" x14ac:dyDescent="0.25">
      <c r="A1502" s="66" t="s">
        <v>11</v>
      </c>
      <c r="B1502" s="81">
        <f>B1501+B1500+B1499</f>
        <v>315484</v>
      </c>
      <c r="C1502" s="81">
        <f>C1501+C1500+C1499</f>
        <v>321174</v>
      </c>
      <c r="D1502" s="81">
        <f>D1501+D1500+D1499</f>
        <v>237871</v>
      </c>
      <c r="E1502" s="90">
        <f t="shared" si="111"/>
        <v>-83303</v>
      </c>
      <c r="F1502" s="46"/>
      <c r="G1502" s="87"/>
      <c r="H1502" s="87"/>
      <c r="I1502" s="87"/>
      <c r="J1502" s="87"/>
      <c r="K1502" s="87"/>
      <c r="L1502" s="87"/>
      <c r="M1502" s="87"/>
      <c r="N1502" s="87"/>
      <c r="O1502" s="87"/>
      <c r="P1502" s="87"/>
    </row>
    <row r="1503" spans="1:16" s="47" customFormat="1" x14ac:dyDescent="0.2">
      <c r="A1503" s="65" t="s">
        <v>20</v>
      </c>
      <c r="B1503" s="64">
        <v>8684</v>
      </c>
      <c r="C1503" s="80">
        <v>8709</v>
      </c>
      <c r="D1503" s="64">
        <v>14000</v>
      </c>
      <c r="E1503" s="91">
        <f t="shared" si="111"/>
        <v>5291</v>
      </c>
      <c r="F1503" s="46"/>
      <c r="G1503" s="87"/>
      <c r="H1503" s="87"/>
      <c r="I1503" s="87"/>
      <c r="J1503" s="87"/>
      <c r="K1503" s="87"/>
      <c r="L1503" s="87"/>
      <c r="M1503" s="87"/>
      <c r="N1503" s="87"/>
      <c r="O1503" s="87"/>
      <c r="P1503" s="87"/>
    </row>
    <row r="1504" spans="1:16" s="47" customFormat="1" x14ac:dyDescent="0.2">
      <c r="A1504" s="65" t="s">
        <v>21</v>
      </c>
      <c r="B1504" s="64">
        <v>36970</v>
      </c>
      <c r="C1504" s="80">
        <v>37621</v>
      </c>
      <c r="D1504" s="64">
        <v>18105</v>
      </c>
      <c r="E1504" s="91">
        <f t="shared" si="111"/>
        <v>-19516</v>
      </c>
      <c r="F1504" s="46"/>
      <c r="G1504" s="87"/>
      <c r="H1504" s="87"/>
      <c r="I1504" s="87"/>
      <c r="J1504" s="87"/>
      <c r="K1504" s="87"/>
      <c r="L1504" s="87"/>
      <c r="M1504" s="87"/>
      <c r="N1504" s="87"/>
      <c r="O1504" s="87"/>
      <c r="P1504" s="87"/>
    </row>
    <row r="1505" spans="1:16" s="47" customFormat="1" x14ac:dyDescent="0.2">
      <c r="A1505" s="65" t="s">
        <v>22</v>
      </c>
      <c r="B1505" s="64">
        <v>872</v>
      </c>
      <c r="C1505" s="80">
        <v>1045</v>
      </c>
      <c r="D1505" s="64">
        <v>600</v>
      </c>
      <c r="E1505" s="91">
        <f t="shared" si="111"/>
        <v>-445</v>
      </c>
      <c r="F1505" s="46"/>
      <c r="G1505" s="94"/>
      <c r="H1505" s="94"/>
      <c r="I1505" s="94"/>
      <c r="J1505" s="94"/>
      <c r="K1505" s="94"/>
      <c r="L1505" s="94"/>
      <c r="M1505" s="94"/>
      <c r="N1505" s="94"/>
      <c r="O1505" s="94"/>
      <c r="P1505" s="94"/>
    </row>
    <row r="1506" spans="1:16" s="47" customFormat="1" ht="15" x14ac:dyDescent="0.25">
      <c r="A1506" s="66" t="s">
        <v>17</v>
      </c>
      <c r="B1506" s="81">
        <f>B1505+B1504+B1503</f>
        <v>46526</v>
      </c>
      <c r="C1506" s="81">
        <f>C1505+C1504+C1503</f>
        <v>47375</v>
      </c>
      <c r="D1506" s="81">
        <f>D1505+D1504+D1503</f>
        <v>32705</v>
      </c>
      <c r="E1506" s="90">
        <f t="shared" si="111"/>
        <v>-14670</v>
      </c>
      <c r="F1506" s="46"/>
      <c r="G1506" s="87"/>
      <c r="H1506" s="87"/>
      <c r="I1506" s="87"/>
      <c r="J1506" s="87"/>
      <c r="K1506" s="87"/>
      <c r="L1506" s="87"/>
      <c r="M1506" s="87"/>
      <c r="N1506" s="87"/>
      <c r="O1506" s="87"/>
      <c r="P1506" s="87"/>
    </row>
    <row r="1507" spans="1:16" s="47" customFormat="1" x14ac:dyDescent="0.2">
      <c r="A1507" s="65" t="s">
        <v>23</v>
      </c>
      <c r="B1507" s="64">
        <v>4152</v>
      </c>
      <c r="C1507" s="80">
        <v>4180</v>
      </c>
      <c r="D1507" s="64">
        <v>4500</v>
      </c>
      <c r="E1507" s="91">
        <f t="shared" si="111"/>
        <v>320</v>
      </c>
      <c r="F1507" s="46"/>
      <c r="G1507" s="87"/>
      <c r="H1507" s="87"/>
      <c r="I1507" s="87"/>
      <c r="J1507" s="87"/>
      <c r="K1507" s="87"/>
      <c r="L1507" s="87"/>
      <c r="M1507" s="87"/>
      <c r="N1507" s="87"/>
      <c r="O1507" s="87"/>
      <c r="P1507" s="87"/>
    </row>
    <row r="1508" spans="1:16" s="47" customFormat="1" x14ac:dyDescent="0.2">
      <c r="A1508" s="65" t="s">
        <v>24</v>
      </c>
      <c r="B1508" s="64">
        <v>389</v>
      </c>
      <c r="C1508" s="80">
        <v>697</v>
      </c>
      <c r="D1508" s="64">
        <v>192</v>
      </c>
      <c r="E1508" s="91"/>
      <c r="F1508" s="46"/>
      <c r="G1508" s="94"/>
      <c r="H1508" s="94"/>
      <c r="I1508" s="94"/>
      <c r="J1508" s="94"/>
      <c r="K1508" s="94"/>
      <c r="L1508" s="94"/>
      <c r="M1508" s="94"/>
      <c r="N1508" s="94"/>
      <c r="O1508" s="94"/>
      <c r="P1508" s="94"/>
    </row>
    <row r="1509" spans="1:16" s="47" customFormat="1" x14ac:dyDescent="0.2">
      <c r="A1509" s="65" t="s">
        <v>25</v>
      </c>
      <c r="B1509" s="64"/>
      <c r="C1509" s="80"/>
      <c r="D1509" s="64"/>
      <c r="E1509" s="91"/>
      <c r="F1509" s="46"/>
      <c r="G1509" s="94"/>
      <c r="H1509" s="94"/>
      <c r="I1509" s="94"/>
      <c r="J1509" s="94"/>
      <c r="K1509" s="94"/>
      <c r="L1509" s="94"/>
      <c r="M1509" s="94"/>
      <c r="N1509" s="94"/>
      <c r="O1509" s="94"/>
      <c r="P1509" s="94"/>
    </row>
    <row r="1510" spans="1:16" s="47" customFormat="1" x14ac:dyDescent="0.2">
      <c r="A1510" s="65" t="s">
        <v>26</v>
      </c>
      <c r="B1510" s="64"/>
      <c r="C1510" s="80"/>
      <c r="D1510" s="64"/>
      <c r="E1510" s="91"/>
      <c r="F1510" s="46"/>
      <c r="G1510" s="94"/>
      <c r="H1510" s="94"/>
      <c r="I1510" s="94"/>
      <c r="J1510" s="94"/>
      <c r="K1510" s="94"/>
      <c r="L1510" s="94"/>
      <c r="M1510" s="94"/>
      <c r="N1510" s="94"/>
      <c r="O1510" s="94"/>
      <c r="P1510" s="94"/>
    </row>
    <row r="1511" spans="1:16" s="47" customFormat="1" ht="15" x14ac:dyDescent="0.25">
      <c r="A1511" s="66" t="s">
        <v>18</v>
      </c>
      <c r="B1511" s="81">
        <f>B1510+B1509+B1508+B1507</f>
        <v>4541</v>
      </c>
      <c r="C1511" s="81">
        <f>C1510+C1509+C1508+C1507</f>
        <v>4877</v>
      </c>
      <c r="D1511" s="81">
        <f>D1510+D1509+D1508+D1507</f>
        <v>4692</v>
      </c>
      <c r="E1511" s="90">
        <f>D1511-C1511</f>
        <v>-185</v>
      </c>
      <c r="F1511" s="46"/>
      <c r="G1511" s="87"/>
      <c r="H1511" s="87"/>
      <c r="I1511" s="87"/>
      <c r="J1511" s="87"/>
      <c r="K1511" s="87"/>
      <c r="L1511" s="87"/>
      <c r="M1511" s="87"/>
      <c r="N1511" s="87"/>
      <c r="O1511" s="87"/>
      <c r="P1511" s="87"/>
    </row>
    <row r="1512" spans="1:16" s="47" customFormat="1" x14ac:dyDescent="0.2">
      <c r="A1512" s="65" t="s">
        <v>27</v>
      </c>
      <c r="B1512" s="64"/>
      <c r="C1512" s="80"/>
      <c r="D1512" s="64"/>
      <c r="E1512" s="91">
        <f>D1512-C1512</f>
        <v>0</v>
      </c>
      <c r="F1512" s="46"/>
      <c r="G1512" s="94"/>
      <c r="H1512" s="94"/>
      <c r="I1512" s="94"/>
      <c r="J1512" s="94"/>
      <c r="K1512" s="94"/>
      <c r="L1512" s="94"/>
      <c r="M1512" s="94"/>
      <c r="N1512" s="94"/>
      <c r="O1512" s="94"/>
      <c r="P1512" s="94"/>
    </row>
    <row r="1513" spans="1:16" s="47" customFormat="1" x14ac:dyDescent="0.2">
      <c r="A1513" s="65" t="s">
        <v>28</v>
      </c>
      <c r="B1513" s="64"/>
      <c r="C1513" s="80"/>
      <c r="D1513" s="64"/>
      <c r="E1513" s="91"/>
      <c r="F1513" s="46"/>
      <c r="G1513" s="94"/>
      <c r="H1513" s="94"/>
      <c r="I1513" s="94"/>
      <c r="J1513" s="94"/>
      <c r="K1513" s="94"/>
      <c r="L1513" s="94"/>
      <c r="M1513" s="94"/>
      <c r="N1513" s="94"/>
      <c r="O1513" s="94"/>
      <c r="P1513" s="94"/>
    </row>
    <row r="1514" spans="1:16" s="47" customFormat="1" x14ac:dyDescent="0.2">
      <c r="A1514" s="65" t="s">
        <v>29</v>
      </c>
      <c r="B1514" s="64"/>
      <c r="C1514" s="80"/>
      <c r="D1514" s="64"/>
      <c r="E1514" s="91"/>
      <c r="F1514" s="46"/>
      <c r="G1514" s="94"/>
      <c r="H1514" s="94"/>
      <c r="I1514" s="94"/>
      <c r="J1514" s="94"/>
      <c r="K1514" s="94"/>
      <c r="L1514" s="94"/>
      <c r="M1514" s="94"/>
      <c r="N1514" s="94"/>
      <c r="O1514" s="94"/>
      <c r="P1514" s="94"/>
    </row>
    <row r="1515" spans="1:16" s="47" customFormat="1" ht="15" x14ac:dyDescent="0.25">
      <c r="A1515" s="66" t="s">
        <v>19</v>
      </c>
      <c r="B1515" s="81">
        <f>B1514+B1513+B1512</f>
        <v>0</v>
      </c>
      <c r="C1515" s="81">
        <f>C1514+C1513+C1512</f>
        <v>0</v>
      </c>
      <c r="D1515" s="81">
        <f>D1514+D1513+D1512</f>
        <v>0</v>
      </c>
      <c r="E1515" s="90">
        <f>D1515-C1515</f>
        <v>0</v>
      </c>
      <c r="F1515" s="46"/>
      <c r="G1515" s="94"/>
      <c r="H1515" s="94"/>
      <c r="I1515" s="94"/>
      <c r="J1515" s="94"/>
      <c r="K1515" s="94"/>
      <c r="L1515" s="94"/>
      <c r="M1515" s="94"/>
      <c r="N1515" s="94"/>
      <c r="O1515" s="94"/>
      <c r="P1515" s="94"/>
    </row>
    <row r="1516" spans="1:16" s="47" customFormat="1" ht="15" x14ac:dyDescent="0.25">
      <c r="A1516" s="83" t="s">
        <v>12</v>
      </c>
      <c r="B1516" s="81">
        <f>B1515+B1511+B1506+B1502</f>
        <v>366551</v>
      </c>
      <c r="C1516" s="81">
        <f>C1515+C1511+C1506+C1502</f>
        <v>373426</v>
      </c>
      <c r="D1516" s="81">
        <f>D1515+D1511+D1506+D1502</f>
        <v>275268</v>
      </c>
      <c r="E1516" s="90">
        <f>D1516-C1516</f>
        <v>-98158</v>
      </c>
      <c r="F1516" s="46"/>
      <c r="G1516" s="87"/>
      <c r="H1516" s="87"/>
      <c r="I1516" s="87"/>
      <c r="J1516" s="87"/>
      <c r="K1516" s="87"/>
      <c r="L1516" s="87"/>
      <c r="M1516" s="87"/>
      <c r="N1516" s="87"/>
      <c r="O1516" s="87"/>
      <c r="P1516" s="87"/>
    </row>
    <row r="1517" spans="1:16" s="47" customFormat="1" ht="15" x14ac:dyDescent="0.25">
      <c r="A1517" s="69" t="s">
        <v>170</v>
      </c>
      <c r="B1517" s="70" t="s">
        <v>1</v>
      </c>
      <c r="C1517" s="70" t="s">
        <v>3</v>
      </c>
      <c r="D1517" s="71" t="s">
        <v>3</v>
      </c>
      <c r="E1517" s="56" t="str">
        <f>$E$5</f>
        <v>2024-25+/-</v>
      </c>
      <c r="F1517" s="46"/>
      <c r="G1517" s="94"/>
      <c r="H1517" s="94"/>
      <c r="I1517" s="94"/>
      <c r="J1517" s="94"/>
      <c r="K1517" s="94"/>
      <c r="L1517" s="94"/>
      <c r="M1517" s="94"/>
      <c r="N1517" s="94"/>
      <c r="O1517" s="94"/>
      <c r="P1517" s="94"/>
    </row>
    <row r="1518" spans="1:16" s="47" customFormat="1" ht="15" x14ac:dyDescent="0.25">
      <c r="A1518" s="72" t="s">
        <v>183</v>
      </c>
      <c r="B1518" s="73" t="str">
        <f>$B$6</f>
        <v>2023-24</v>
      </c>
      <c r="C1518" s="73" t="str">
        <f>$C$6</f>
        <v>2023-24</v>
      </c>
      <c r="D1518" s="74" t="str">
        <f>$D$6</f>
        <v>2024-25</v>
      </c>
      <c r="E1518" s="75" t="str">
        <f>$E$6</f>
        <v>2023-24</v>
      </c>
      <c r="F1518" s="46"/>
      <c r="G1518" s="94"/>
      <c r="H1518" s="94"/>
      <c r="I1518" s="94"/>
      <c r="J1518" s="94"/>
      <c r="K1518" s="94"/>
      <c r="L1518" s="94"/>
      <c r="M1518" s="94"/>
      <c r="N1518" s="94"/>
      <c r="O1518" s="94"/>
      <c r="P1518" s="94"/>
    </row>
    <row r="1519" spans="1:16" s="47" customFormat="1" ht="15" x14ac:dyDescent="0.25">
      <c r="A1519" s="76" t="s">
        <v>184</v>
      </c>
      <c r="B1519" s="77"/>
      <c r="C1519" s="77"/>
      <c r="D1519" s="78"/>
      <c r="E1519" s="79"/>
      <c r="F1519" s="46"/>
      <c r="G1519" s="94"/>
      <c r="H1519" s="94"/>
      <c r="I1519" s="94"/>
      <c r="J1519" s="94"/>
      <c r="K1519" s="94"/>
      <c r="L1519" s="94"/>
      <c r="M1519" s="94"/>
      <c r="N1519" s="94"/>
      <c r="O1519" s="94"/>
      <c r="P1519" s="94"/>
    </row>
    <row r="1520" spans="1:16" s="47" customFormat="1" x14ac:dyDescent="0.2">
      <c r="A1520" s="65" t="s">
        <v>8</v>
      </c>
      <c r="B1520" s="64"/>
      <c r="C1520" s="80"/>
      <c r="D1520" s="64"/>
      <c r="E1520" s="91">
        <f t="shared" ref="E1520:E1527" si="112">D1520-C1520</f>
        <v>0</v>
      </c>
      <c r="F1520" s="46"/>
      <c r="G1520" s="87"/>
      <c r="H1520" s="87"/>
      <c r="I1520" s="87"/>
      <c r="J1520" s="87"/>
      <c r="K1520" s="87"/>
      <c r="L1520" s="87"/>
      <c r="M1520" s="87"/>
      <c r="N1520" s="87"/>
      <c r="O1520" s="87"/>
      <c r="P1520" s="87"/>
    </row>
    <row r="1521" spans="1:16" s="47" customFormat="1" x14ac:dyDescent="0.2">
      <c r="A1521" s="65" t="s">
        <v>9</v>
      </c>
      <c r="B1521" s="64"/>
      <c r="C1521" s="80"/>
      <c r="D1521" s="64"/>
      <c r="E1521" s="91">
        <f t="shared" si="112"/>
        <v>0</v>
      </c>
      <c r="F1521" s="46"/>
      <c r="G1521" s="94"/>
      <c r="H1521" s="94"/>
      <c r="I1521" s="94"/>
      <c r="J1521" s="94"/>
      <c r="K1521" s="94"/>
      <c r="L1521" s="94"/>
      <c r="M1521" s="94"/>
      <c r="N1521" s="94"/>
      <c r="O1521" s="94"/>
      <c r="P1521" s="94"/>
    </row>
    <row r="1522" spans="1:16" s="47" customFormat="1" x14ac:dyDescent="0.2">
      <c r="A1522" s="65" t="s">
        <v>10</v>
      </c>
      <c r="B1522" s="64"/>
      <c r="C1522" s="80"/>
      <c r="D1522" s="64"/>
      <c r="E1522" s="91">
        <f t="shared" si="112"/>
        <v>0</v>
      </c>
      <c r="F1522" s="46"/>
      <c r="G1522" s="87"/>
      <c r="H1522" s="87"/>
      <c r="I1522" s="87"/>
      <c r="J1522" s="87"/>
      <c r="K1522" s="87"/>
      <c r="L1522" s="87"/>
      <c r="M1522" s="87"/>
      <c r="N1522" s="87"/>
      <c r="O1522" s="87"/>
      <c r="P1522" s="87"/>
    </row>
    <row r="1523" spans="1:16" s="47" customFormat="1" ht="15" x14ac:dyDescent="0.25">
      <c r="A1523" s="66" t="s">
        <v>11</v>
      </c>
      <c r="B1523" s="81">
        <f>B1522+B1521+B1520</f>
        <v>0</v>
      </c>
      <c r="C1523" s="81">
        <f>C1522+C1521+C1520</f>
        <v>0</v>
      </c>
      <c r="D1523" s="81">
        <f>D1522+D1521+D1520</f>
        <v>0</v>
      </c>
      <c r="E1523" s="90">
        <f t="shared" si="112"/>
        <v>0</v>
      </c>
      <c r="F1523" s="46"/>
      <c r="G1523" s="87"/>
      <c r="H1523" s="87"/>
      <c r="I1523" s="87"/>
      <c r="J1523" s="87"/>
      <c r="K1523" s="87"/>
      <c r="L1523" s="87"/>
      <c r="M1523" s="87"/>
      <c r="N1523" s="87"/>
      <c r="O1523" s="87"/>
      <c r="P1523" s="87"/>
    </row>
    <row r="1524" spans="1:16" s="47" customFormat="1" x14ac:dyDescent="0.2">
      <c r="A1524" s="65" t="s">
        <v>20</v>
      </c>
      <c r="B1524" s="64">
        <v>4355</v>
      </c>
      <c r="C1524" s="80">
        <v>4528</v>
      </c>
      <c r="D1524" s="64"/>
      <c r="E1524" s="91">
        <f t="shared" si="112"/>
        <v>-4528</v>
      </c>
      <c r="F1524" s="46"/>
      <c r="G1524" s="87"/>
      <c r="H1524" s="87"/>
      <c r="I1524" s="87"/>
      <c r="J1524" s="87"/>
      <c r="K1524" s="87"/>
      <c r="L1524" s="87"/>
      <c r="M1524" s="87"/>
      <c r="N1524" s="87"/>
      <c r="O1524" s="87"/>
      <c r="P1524" s="87"/>
    </row>
    <row r="1525" spans="1:16" s="47" customFormat="1" x14ac:dyDescent="0.2">
      <c r="A1525" s="65" t="s">
        <v>21</v>
      </c>
      <c r="B1525" s="64">
        <v>11832</v>
      </c>
      <c r="C1525" s="80">
        <v>12192</v>
      </c>
      <c r="D1525" s="64">
        <v>42140</v>
      </c>
      <c r="E1525" s="91">
        <f t="shared" si="112"/>
        <v>29948</v>
      </c>
      <c r="F1525" s="46"/>
      <c r="G1525" s="87"/>
      <c r="H1525" s="87"/>
      <c r="I1525" s="87"/>
      <c r="J1525" s="87"/>
      <c r="K1525" s="87"/>
      <c r="L1525" s="87"/>
      <c r="M1525" s="87"/>
      <c r="N1525" s="87"/>
      <c r="O1525" s="87"/>
      <c r="P1525" s="87"/>
    </row>
    <row r="1526" spans="1:16" s="47" customFormat="1" x14ac:dyDescent="0.2">
      <c r="A1526" s="65" t="s">
        <v>22</v>
      </c>
      <c r="B1526" s="64"/>
      <c r="C1526" s="80"/>
      <c r="D1526" s="64">
        <v>200</v>
      </c>
      <c r="E1526" s="91">
        <f t="shared" si="112"/>
        <v>200</v>
      </c>
      <c r="F1526" s="46"/>
      <c r="G1526" s="94"/>
      <c r="H1526" s="94"/>
      <c r="I1526" s="94"/>
      <c r="J1526" s="94"/>
      <c r="K1526" s="94"/>
      <c r="L1526" s="94"/>
      <c r="M1526" s="94"/>
      <c r="N1526" s="94"/>
      <c r="O1526" s="94"/>
      <c r="P1526" s="94"/>
    </row>
    <row r="1527" spans="1:16" s="47" customFormat="1" ht="15" x14ac:dyDescent="0.25">
      <c r="A1527" s="66" t="s">
        <v>17</v>
      </c>
      <c r="B1527" s="81">
        <f>B1526+B1525+B1524</f>
        <v>16187</v>
      </c>
      <c r="C1527" s="81">
        <f>C1526+C1525+C1524</f>
        <v>16720</v>
      </c>
      <c r="D1527" s="81">
        <f>D1526+D1525+D1524</f>
        <v>42340</v>
      </c>
      <c r="E1527" s="90">
        <f t="shared" si="112"/>
        <v>25620</v>
      </c>
      <c r="F1527" s="46"/>
      <c r="G1527" s="87"/>
      <c r="H1527" s="87"/>
      <c r="I1527" s="87"/>
      <c r="J1527" s="87"/>
      <c r="K1527" s="87"/>
      <c r="L1527" s="87"/>
      <c r="M1527" s="87"/>
      <c r="N1527" s="87"/>
      <c r="O1527" s="87"/>
      <c r="P1527" s="87"/>
    </row>
    <row r="1528" spans="1:16" s="47" customFormat="1" x14ac:dyDescent="0.2">
      <c r="A1528" s="65" t="s">
        <v>23</v>
      </c>
      <c r="B1528" s="64"/>
      <c r="C1528" s="80"/>
      <c r="D1528" s="64"/>
      <c r="E1528" s="91"/>
      <c r="F1528" s="46"/>
      <c r="G1528" s="94"/>
      <c r="H1528" s="94"/>
      <c r="I1528" s="94"/>
      <c r="J1528" s="94"/>
      <c r="K1528" s="94"/>
      <c r="L1528" s="94"/>
      <c r="M1528" s="94"/>
      <c r="N1528" s="94"/>
      <c r="O1528" s="94"/>
      <c r="P1528" s="94"/>
    </row>
    <row r="1529" spans="1:16" s="47" customFormat="1" x14ac:dyDescent="0.2">
      <c r="A1529" s="65" t="s">
        <v>24</v>
      </c>
      <c r="B1529" s="64"/>
      <c r="C1529" s="80"/>
      <c r="D1529" s="64"/>
      <c r="E1529" s="91"/>
      <c r="F1529" s="46"/>
      <c r="G1529" s="94"/>
      <c r="H1529" s="94"/>
      <c r="I1529" s="94"/>
      <c r="J1529" s="94"/>
      <c r="K1529" s="94"/>
      <c r="L1529" s="94"/>
      <c r="M1529" s="94"/>
      <c r="N1529" s="94"/>
      <c r="O1529" s="94"/>
      <c r="P1529" s="94"/>
    </row>
    <row r="1530" spans="1:16" s="47" customFormat="1" x14ac:dyDescent="0.2">
      <c r="A1530" s="65" t="s">
        <v>25</v>
      </c>
      <c r="B1530" s="64"/>
      <c r="C1530" s="80"/>
      <c r="D1530" s="64"/>
      <c r="E1530" s="91"/>
      <c r="F1530" s="46"/>
      <c r="G1530" s="94"/>
      <c r="H1530" s="94"/>
      <c r="I1530" s="94"/>
      <c r="J1530" s="94"/>
      <c r="K1530" s="94"/>
      <c r="L1530" s="94"/>
      <c r="M1530" s="94"/>
      <c r="N1530" s="94"/>
      <c r="O1530" s="94"/>
      <c r="P1530" s="94"/>
    </row>
    <row r="1531" spans="1:16" s="47" customFormat="1" x14ac:dyDescent="0.2">
      <c r="A1531" s="65" t="s">
        <v>26</v>
      </c>
      <c r="B1531" s="64"/>
      <c r="C1531" s="80"/>
      <c r="D1531" s="64"/>
      <c r="E1531" s="91"/>
      <c r="F1531" s="46"/>
      <c r="G1531" s="94"/>
      <c r="H1531" s="94"/>
      <c r="I1531" s="94"/>
      <c r="J1531" s="94"/>
      <c r="K1531" s="94"/>
      <c r="L1531" s="94"/>
      <c r="M1531" s="94"/>
      <c r="N1531" s="94"/>
      <c r="O1531" s="94"/>
      <c r="P1531" s="94"/>
    </row>
    <row r="1532" spans="1:16" s="47" customFormat="1" ht="15" x14ac:dyDescent="0.25">
      <c r="A1532" s="66" t="s">
        <v>18</v>
      </c>
      <c r="B1532" s="81">
        <f>B1531+B1530+B1529+B1528</f>
        <v>0</v>
      </c>
      <c r="C1532" s="81">
        <f>C1531+C1530+C1529+C1528</f>
        <v>0</v>
      </c>
      <c r="D1532" s="81">
        <f>D1531+D1530+D1529+D1528</f>
        <v>0</v>
      </c>
      <c r="E1532" s="90">
        <f>D1532-C1532</f>
        <v>0</v>
      </c>
      <c r="F1532" s="46"/>
      <c r="G1532" s="94"/>
      <c r="H1532" s="94"/>
      <c r="I1532" s="94"/>
      <c r="J1532" s="94"/>
      <c r="K1532" s="94"/>
      <c r="L1532" s="94"/>
      <c r="M1532" s="94"/>
      <c r="N1532" s="94"/>
      <c r="O1532" s="94"/>
      <c r="P1532" s="94"/>
    </row>
    <row r="1533" spans="1:16" s="47" customFormat="1" x14ac:dyDescent="0.2">
      <c r="A1533" s="65" t="s">
        <v>27</v>
      </c>
      <c r="B1533" s="64"/>
      <c r="C1533" s="80"/>
      <c r="D1533" s="64"/>
      <c r="E1533" s="91"/>
      <c r="F1533" s="46"/>
      <c r="G1533" s="94"/>
      <c r="H1533" s="94"/>
      <c r="I1533" s="94"/>
      <c r="J1533" s="94"/>
      <c r="K1533" s="94"/>
      <c r="L1533" s="94"/>
      <c r="M1533" s="94"/>
      <c r="N1533" s="94"/>
      <c r="O1533" s="94"/>
      <c r="P1533" s="94"/>
    </row>
    <row r="1534" spans="1:16" s="47" customFormat="1" x14ac:dyDescent="0.2">
      <c r="A1534" s="65" t="s">
        <v>28</v>
      </c>
      <c r="B1534" s="64"/>
      <c r="C1534" s="80"/>
      <c r="D1534" s="64"/>
      <c r="E1534" s="91"/>
      <c r="F1534" s="46"/>
      <c r="G1534" s="94"/>
      <c r="H1534" s="94"/>
      <c r="I1534" s="94"/>
      <c r="J1534" s="94"/>
      <c r="K1534" s="94"/>
      <c r="L1534" s="94"/>
      <c r="M1534" s="94"/>
      <c r="N1534" s="94"/>
      <c r="O1534" s="94"/>
      <c r="P1534" s="94"/>
    </row>
    <row r="1535" spans="1:16" s="47" customFormat="1" x14ac:dyDescent="0.2">
      <c r="A1535" s="65" t="s">
        <v>29</v>
      </c>
      <c r="B1535" s="64"/>
      <c r="C1535" s="80"/>
      <c r="D1535" s="64"/>
      <c r="E1535" s="91"/>
      <c r="F1535" s="46"/>
      <c r="G1535" s="94"/>
      <c r="H1535" s="94"/>
      <c r="I1535" s="94"/>
      <c r="J1535" s="94"/>
      <c r="K1535" s="94"/>
      <c r="L1535" s="94"/>
      <c r="M1535" s="94"/>
      <c r="N1535" s="94"/>
      <c r="O1535" s="94"/>
      <c r="P1535" s="94"/>
    </row>
    <row r="1536" spans="1:16" s="47" customFormat="1" ht="15" x14ac:dyDescent="0.25">
      <c r="A1536" s="66" t="s">
        <v>19</v>
      </c>
      <c r="B1536" s="81">
        <f>B1535+B1534+B1533</f>
        <v>0</v>
      </c>
      <c r="C1536" s="81">
        <f>C1535+C1534+C1533</f>
        <v>0</v>
      </c>
      <c r="D1536" s="81">
        <f>D1535+D1534+D1533</f>
        <v>0</v>
      </c>
      <c r="E1536" s="90">
        <f>D1536-C1536</f>
        <v>0</v>
      </c>
      <c r="F1536" s="46"/>
      <c r="G1536" s="94"/>
      <c r="H1536" s="94"/>
      <c r="I1536" s="94"/>
      <c r="J1536" s="94"/>
      <c r="K1536" s="94"/>
      <c r="L1536" s="94"/>
      <c r="M1536" s="94"/>
      <c r="N1536" s="94"/>
      <c r="O1536" s="94"/>
      <c r="P1536" s="94"/>
    </row>
    <row r="1537" spans="1:16" s="47" customFormat="1" ht="15" x14ac:dyDescent="0.25">
      <c r="A1537" s="83" t="s">
        <v>12</v>
      </c>
      <c r="B1537" s="81">
        <f>B1536+B1532+B1527+B1523</f>
        <v>16187</v>
      </c>
      <c r="C1537" s="81">
        <f>C1536+C1532+C1527+C1523</f>
        <v>16720</v>
      </c>
      <c r="D1537" s="81">
        <f>D1536+D1532+D1527+D1523</f>
        <v>42340</v>
      </c>
      <c r="E1537" s="90">
        <f>D1537-C1537</f>
        <v>25620</v>
      </c>
      <c r="F1537" s="46"/>
      <c r="G1537" s="87"/>
      <c r="H1537" s="87"/>
      <c r="I1537" s="87"/>
      <c r="J1537" s="87"/>
      <c r="K1537" s="87"/>
      <c r="L1537" s="87"/>
      <c r="M1537" s="87"/>
      <c r="N1537" s="87"/>
      <c r="O1537" s="87"/>
      <c r="P1537" s="87"/>
    </row>
    <row r="1538" spans="1:16" s="47" customFormat="1" ht="15" x14ac:dyDescent="0.25">
      <c r="A1538" s="69" t="s">
        <v>170</v>
      </c>
      <c r="B1538" s="70" t="s">
        <v>1</v>
      </c>
      <c r="C1538" s="70" t="s">
        <v>3</v>
      </c>
      <c r="D1538" s="71" t="s">
        <v>3</v>
      </c>
      <c r="E1538" s="56" t="str">
        <f>$E$5</f>
        <v>2024-25+/-</v>
      </c>
      <c r="F1538" s="46"/>
      <c r="G1538" s="94"/>
      <c r="H1538" s="94"/>
      <c r="I1538" s="94"/>
      <c r="J1538" s="94"/>
      <c r="K1538" s="94"/>
      <c r="L1538" s="94"/>
      <c r="M1538" s="94"/>
      <c r="N1538" s="94"/>
      <c r="O1538" s="94"/>
      <c r="P1538" s="94"/>
    </row>
    <row r="1539" spans="1:16" s="47" customFormat="1" ht="15" x14ac:dyDescent="0.25">
      <c r="A1539" s="72" t="s">
        <v>185</v>
      </c>
      <c r="B1539" s="73" t="str">
        <f>$B$6</f>
        <v>2023-24</v>
      </c>
      <c r="C1539" s="73" t="str">
        <f>$C$6</f>
        <v>2023-24</v>
      </c>
      <c r="D1539" s="74" t="str">
        <f>$D$6</f>
        <v>2024-25</v>
      </c>
      <c r="E1539" s="75" t="str">
        <f>$E$6</f>
        <v>2023-24</v>
      </c>
      <c r="F1539" s="46"/>
      <c r="G1539" s="94"/>
      <c r="H1539" s="94"/>
      <c r="I1539" s="94"/>
      <c r="J1539" s="94"/>
      <c r="K1539" s="94"/>
      <c r="L1539" s="94"/>
      <c r="M1539" s="94"/>
      <c r="N1539" s="94"/>
      <c r="O1539" s="94"/>
      <c r="P1539" s="94"/>
    </row>
    <row r="1540" spans="1:16" s="47" customFormat="1" ht="15" x14ac:dyDescent="0.25">
      <c r="A1540" s="76" t="s">
        <v>186</v>
      </c>
      <c r="B1540" s="84"/>
      <c r="C1540" s="84"/>
      <c r="D1540" s="85"/>
      <c r="E1540" s="79"/>
      <c r="F1540" s="46"/>
      <c r="G1540" s="94"/>
      <c r="H1540" s="94"/>
      <c r="I1540" s="94"/>
      <c r="J1540" s="94"/>
      <c r="K1540" s="94"/>
      <c r="L1540" s="94"/>
      <c r="M1540" s="94"/>
      <c r="N1540" s="94"/>
      <c r="O1540" s="94"/>
      <c r="P1540" s="94"/>
    </row>
    <row r="1541" spans="1:16" s="47" customFormat="1" x14ac:dyDescent="0.2">
      <c r="A1541" s="65" t="s">
        <v>8</v>
      </c>
      <c r="B1541" s="64">
        <v>66771</v>
      </c>
      <c r="C1541" s="80">
        <v>67927</v>
      </c>
      <c r="D1541" s="64">
        <v>150960</v>
      </c>
      <c r="E1541" s="91">
        <f>D1541-C1541</f>
        <v>83033</v>
      </c>
      <c r="F1541" s="46"/>
      <c r="G1541" s="87"/>
      <c r="H1541" s="87"/>
      <c r="I1541" s="87"/>
      <c r="J1541" s="87"/>
      <c r="K1541" s="87"/>
      <c r="L1541" s="87"/>
      <c r="M1541" s="87"/>
      <c r="N1541" s="87"/>
      <c r="O1541" s="87"/>
      <c r="P1541" s="87"/>
    </row>
    <row r="1542" spans="1:16" s="47" customFormat="1" x14ac:dyDescent="0.2">
      <c r="A1542" s="65" t="s">
        <v>9</v>
      </c>
      <c r="B1542" s="64"/>
      <c r="C1542" s="80"/>
      <c r="D1542" s="64"/>
      <c r="E1542" s="91"/>
      <c r="F1542" s="46"/>
      <c r="G1542" s="87"/>
      <c r="H1542" s="87"/>
      <c r="I1542" s="87"/>
      <c r="J1542" s="87"/>
      <c r="K1542" s="87"/>
      <c r="L1542" s="87"/>
      <c r="M1542" s="87"/>
      <c r="N1542" s="87"/>
      <c r="O1542" s="87"/>
      <c r="P1542" s="87"/>
    </row>
    <row r="1543" spans="1:16" s="47" customFormat="1" x14ac:dyDescent="0.2">
      <c r="A1543" s="65" t="s">
        <v>10</v>
      </c>
      <c r="B1543" s="64">
        <v>22749</v>
      </c>
      <c r="C1543" s="80">
        <v>22991</v>
      </c>
      <c r="D1543" s="64">
        <v>54346</v>
      </c>
      <c r="E1543" s="91">
        <f t="shared" ref="E1543:E1549" si="113">D1543-C1543</f>
        <v>31355</v>
      </c>
      <c r="F1543" s="46"/>
      <c r="G1543" s="87"/>
      <c r="H1543" s="87"/>
      <c r="I1543" s="87"/>
      <c r="J1543" s="87"/>
      <c r="K1543" s="87"/>
      <c r="L1543" s="87"/>
      <c r="M1543" s="87"/>
      <c r="N1543" s="87"/>
      <c r="O1543" s="87"/>
      <c r="P1543" s="87"/>
    </row>
    <row r="1544" spans="1:16" s="47" customFormat="1" ht="15" x14ac:dyDescent="0.25">
      <c r="A1544" s="66" t="s">
        <v>11</v>
      </c>
      <c r="B1544" s="81">
        <f>B1543+B1542+B1541</f>
        <v>89520</v>
      </c>
      <c r="C1544" s="81">
        <f>C1543+C1542+C1541</f>
        <v>90918</v>
      </c>
      <c r="D1544" s="81">
        <f>D1543+D1542+D1541</f>
        <v>205306</v>
      </c>
      <c r="E1544" s="90">
        <f t="shared" si="113"/>
        <v>114388</v>
      </c>
      <c r="F1544" s="46"/>
      <c r="G1544" s="87"/>
      <c r="H1544" s="87"/>
      <c r="I1544" s="87"/>
      <c r="J1544" s="87"/>
      <c r="K1544" s="87"/>
      <c r="L1544" s="87"/>
      <c r="M1544" s="87"/>
      <c r="N1544" s="87"/>
      <c r="O1544" s="87"/>
      <c r="P1544" s="87"/>
    </row>
    <row r="1545" spans="1:16" s="47" customFormat="1" x14ac:dyDescent="0.2">
      <c r="A1545" s="65" t="s">
        <v>20</v>
      </c>
      <c r="B1545" s="64">
        <v>1260</v>
      </c>
      <c r="C1545" s="80">
        <v>1393</v>
      </c>
      <c r="D1545" s="64">
        <v>5000</v>
      </c>
      <c r="E1545" s="91">
        <f t="shared" si="113"/>
        <v>3607</v>
      </c>
      <c r="F1545" s="46"/>
      <c r="G1545" s="87"/>
      <c r="H1545" s="87"/>
      <c r="I1545" s="87"/>
      <c r="J1545" s="87"/>
      <c r="K1545" s="87"/>
      <c r="L1545" s="87"/>
      <c r="M1545" s="87"/>
      <c r="N1545" s="87"/>
      <c r="O1545" s="87"/>
      <c r="P1545" s="87"/>
    </row>
    <row r="1546" spans="1:16" s="47" customFormat="1" x14ac:dyDescent="0.2">
      <c r="A1546" s="65" t="s">
        <v>21</v>
      </c>
      <c r="B1546" s="64">
        <v>2581</v>
      </c>
      <c r="C1546" s="80">
        <v>2787</v>
      </c>
      <c r="D1546" s="64">
        <v>700</v>
      </c>
      <c r="E1546" s="91">
        <f t="shared" si="113"/>
        <v>-2087</v>
      </c>
      <c r="F1546" s="46"/>
      <c r="G1546" s="87"/>
      <c r="H1546" s="87"/>
      <c r="I1546" s="87"/>
      <c r="J1546" s="87"/>
      <c r="K1546" s="87"/>
      <c r="L1546" s="87"/>
      <c r="M1546" s="87"/>
      <c r="N1546" s="87"/>
      <c r="O1546" s="87"/>
      <c r="P1546" s="87"/>
    </row>
    <row r="1547" spans="1:16" s="47" customFormat="1" x14ac:dyDescent="0.2">
      <c r="A1547" s="65" t="s">
        <v>22</v>
      </c>
      <c r="B1547" s="64">
        <v>526</v>
      </c>
      <c r="C1547" s="80">
        <v>697</v>
      </c>
      <c r="D1547" s="64">
        <v>200</v>
      </c>
      <c r="E1547" s="91">
        <f t="shared" si="113"/>
        <v>-497</v>
      </c>
      <c r="F1547" s="46"/>
      <c r="G1547" s="87"/>
      <c r="H1547" s="87"/>
      <c r="I1547" s="87"/>
      <c r="J1547" s="87"/>
      <c r="K1547" s="87"/>
      <c r="L1547" s="87"/>
      <c r="M1547" s="87"/>
      <c r="N1547" s="87"/>
      <c r="O1547" s="87"/>
      <c r="P1547" s="87"/>
    </row>
    <row r="1548" spans="1:16" s="47" customFormat="1" ht="15" x14ac:dyDescent="0.25">
      <c r="A1548" s="66" t="s">
        <v>17</v>
      </c>
      <c r="B1548" s="81">
        <f>B1547+B1546+B1545</f>
        <v>4367</v>
      </c>
      <c r="C1548" s="81">
        <f>C1547+C1546+C1545</f>
        <v>4877</v>
      </c>
      <c r="D1548" s="81">
        <f>D1547+D1546+D1545</f>
        <v>5900</v>
      </c>
      <c r="E1548" s="90">
        <f t="shared" si="113"/>
        <v>1023</v>
      </c>
      <c r="F1548" s="46"/>
      <c r="G1548" s="87"/>
      <c r="H1548" s="87"/>
      <c r="I1548" s="87"/>
      <c r="J1548" s="87"/>
      <c r="K1548" s="87"/>
      <c r="L1548" s="87"/>
      <c r="M1548" s="87"/>
      <c r="N1548" s="87"/>
      <c r="O1548" s="87"/>
      <c r="P1548" s="87"/>
    </row>
    <row r="1549" spans="1:16" s="47" customFormat="1" x14ac:dyDescent="0.2">
      <c r="A1549" s="65" t="s">
        <v>23</v>
      </c>
      <c r="B1549" s="64"/>
      <c r="C1549" s="80"/>
      <c r="D1549" s="64">
        <v>2000</v>
      </c>
      <c r="E1549" s="91">
        <f t="shared" si="113"/>
        <v>2000</v>
      </c>
      <c r="F1549" s="46"/>
      <c r="G1549" s="94"/>
      <c r="H1549" s="94"/>
      <c r="I1549" s="94"/>
      <c r="J1549" s="94"/>
      <c r="K1549" s="94"/>
      <c r="L1549" s="94"/>
      <c r="M1549" s="94"/>
      <c r="N1549" s="94"/>
      <c r="O1549" s="94"/>
      <c r="P1549" s="94"/>
    </row>
    <row r="1550" spans="1:16" s="47" customFormat="1" x14ac:dyDescent="0.2">
      <c r="A1550" s="65" t="s">
        <v>24</v>
      </c>
      <c r="B1550" s="64"/>
      <c r="C1550" s="80"/>
      <c r="D1550" s="64"/>
      <c r="E1550" s="91"/>
      <c r="F1550" s="46"/>
      <c r="G1550" s="94"/>
      <c r="H1550" s="94"/>
      <c r="I1550" s="94"/>
      <c r="J1550" s="94"/>
      <c r="K1550" s="94"/>
      <c r="L1550" s="94"/>
      <c r="M1550" s="94"/>
      <c r="N1550" s="94"/>
      <c r="O1550" s="94"/>
      <c r="P1550" s="94"/>
    </row>
    <row r="1551" spans="1:16" s="47" customFormat="1" x14ac:dyDescent="0.2">
      <c r="A1551" s="65" t="s">
        <v>25</v>
      </c>
      <c r="B1551" s="64"/>
      <c r="C1551" s="80"/>
      <c r="D1551" s="64"/>
      <c r="E1551" s="91"/>
      <c r="F1551" s="46"/>
      <c r="G1551" s="94"/>
      <c r="H1551" s="94"/>
      <c r="I1551" s="94"/>
      <c r="J1551" s="94"/>
      <c r="K1551" s="94"/>
      <c r="L1551" s="94"/>
      <c r="M1551" s="94"/>
      <c r="N1551" s="94"/>
      <c r="O1551" s="94"/>
      <c r="P1551" s="94"/>
    </row>
    <row r="1552" spans="1:16" s="47" customFormat="1" x14ac:dyDescent="0.2">
      <c r="A1552" s="65" t="s">
        <v>26</v>
      </c>
      <c r="B1552" s="64"/>
      <c r="C1552" s="80"/>
      <c r="D1552" s="64"/>
      <c r="E1552" s="91"/>
      <c r="F1552" s="46"/>
      <c r="G1552" s="94"/>
      <c r="H1552" s="94"/>
      <c r="I1552" s="94"/>
      <c r="J1552" s="94"/>
      <c r="K1552" s="94"/>
      <c r="L1552" s="94"/>
      <c r="M1552" s="94"/>
      <c r="N1552" s="94"/>
      <c r="O1552" s="94"/>
      <c r="P1552" s="94"/>
    </row>
    <row r="1553" spans="1:16" s="47" customFormat="1" ht="15" x14ac:dyDescent="0.25">
      <c r="A1553" s="66" t="s">
        <v>18</v>
      </c>
      <c r="B1553" s="81">
        <f>B1552+B1551+B1550+B1549</f>
        <v>0</v>
      </c>
      <c r="C1553" s="81">
        <f>C1552+C1551+C1550+C1549</f>
        <v>0</v>
      </c>
      <c r="D1553" s="81">
        <f>D1552+D1551+D1550+D1549</f>
        <v>2000</v>
      </c>
      <c r="E1553" s="90">
        <f>D1553-C1553</f>
        <v>2000</v>
      </c>
      <c r="F1553" s="46"/>
      <c r="G1553" s="94"/>
      <c r="H1553" s="94"/>
      <c r="I1553" s="94"/>
      <c r="J1553" s="94"/>
      <c r="K1553" s="94"/>
      <c r="L1553" s="94"/>
      <c r="M1553" s="94"/>
      <c r="N1553" s="94"/>
      <c r="O1553" s="94"/>
      <c r="P1553" s="94"/>
    </row>
    <row r="1554" spans="1:16" s="47" customFormat="1" x14ac:dyDescent="0.2">
      <c r="A1554" s="65" t="s">
        <v>27</v>
      </c>
      <c r="B1554" s="64"/>
      <c r="C1554" s="80"/>
      <c r="D1554" s="64"/>
      <c r="E1554" s="91"/>
      <c r="F1554" s="46"/>
      <c r="G1554" s="94"/>
      <c r="H1554" s="94"/>
      <c r="I1554" s="94"/>
      <c r="J1554" s="94"/>
      <c r="K1554" s="94"/>
      <c r="L1554" s="94"/>
      <c r="M1554" s="94"/>
      <c r="N1554" s="94"/>
      <c r="O1554" s="94"/>
      <c r="P1554" s="94"/>
    </row>
    <row r="1555" spans="1:16" s="47" customFormat="1" x14ac:dyDescent="0.2">
      <c r="A1555" s="65" t="s">
        <v>28</v>
      </c>
      <c r="B1555" s="64"/>
      <c r="C1555" s="80"/>
      <c r="D1555" s="64"/>
      <c r="E1555" s="91"/>
      <c r="F1555" s="46"/>
      <c r="G1555" s="94"/>
      <c r="H1555" s="94"/>
      <c r="I1555" s="94"/>
      <c r="J1555" s="94"/>
      <c r="K1555" s="94"/>
      <c r="L1555" s="94"/>
      <c r="M1555" s="94"/>
      <c r="N1555" s="94"/>
      <c r="O1555" s="94"/>
      <c r="P1555" s="94"/>
    </row>
    <row r="1556" spans="1:16" s="47" customFormat="1" x14ac:dyDescent="0.2">
      <c r="A1556" s="65" t="s">
        <v>29</v>
      </c>
      <c r="B1556" s="64"/>
      <c r="C1556" s="80"/>
      <c r="D1556" s="64"/>
      <c r="E1556" s="91"/>
      <c r="F1556" s="46"/>
      <c r="G1556" s="94"/>
      <c r="H1556" s="94"/>
      <c r="I1556" s="94"/>
      <c r="J1556" s="94"/>
      <c r="K1556" s="94"/>
      <c r="L1556" s="94"/>
      <c r="M1556" s="94"/>
      <c r="N1556" s="94"/>
      <c r="O1556" s="94"/>
      <c r="P1556" s="94"/>
    </row>
    <row r="1557" spans="1:16" s="47" customFormat="1" ht="15" x14ac:dyDescent="0.25">
      <c r="A1557" s="66" t="s">
        <v>19</v>
      </c>
      <c r="B1557" s="81">
        <f>B1556+B1555+B1554</f>
        <v>0</v>
      </c>
      <c r="C1557" s="81">
        <f>C1556+C1555+C1554</f>
        <v>0</v>
      </c>
      <c r="D1557" s="81">
        <f>D1556+D1555+D1554</f>
        <v>0</v>
      </c>
      <c r="E1557" s="90">
        <f>D1557-C1557</f>
        <v>0</v>
      </c>
      <c r="F1557" s="46"/>
      <c r="G1557" s="94"/>
      <c r="H1557" s="94"/>
      <c r="I1557" s="94"/>
      <c r="J1557" s="94"/>
      <c r="K1557" s="94"/>
      <c r="L1557" s="94"/>
      <c r="M1557" s="94"/>
      <c r="N1557" s="94"/>
      <c r="O1557" s="94"/>
      <c r="P1557" s="94"/>
    </row>
    <row r="1558" spans="1:16" s="47" customFormat="1" ht="15" x14ac:dyDescent="0.25">
      <c r="A1558" s="83" t="s">
        <v>12</v>
      </c>
      <c r="B1558" s="81">
        <f>B1557+B1553+B1548+B1544</f>
        <v>93887</v>
      </c>
      <c r="C1558" s="81">
        <f>C1557+C1553+C1548+C1544</f>
        <v>95795</v>
      </c>
      <c r="D1558" s="81">
        <f>D1557+D1553+D1548+D1544</f>
        <v>213206</v>
      </c>
      <c r="E1558" s="90">
        <f>D1558-C1558</f>
        <v>117411</v>
      </c>
      <c r="F1558" s="46"/>
      <c r="G1558" s="87"/>
      <c r="H1558" s="87"/>
      <c r="I1558" s="87"/>
      <c r="J1558" s="87"/>
      <c r="K1558" s="87"/>
      <c r="L1558" s="87"/>
      <c r="M1558" s="87"/>
      <c r="N1558" s="87"/>
      <c r="O1558" s="87"/>
      <c r="P1558" s="87"/>
    </row>
    <row r="1559" spans="1:16" s="47" customFormat="1" ht="15" x14ac:dyDescent="0.25">
      <c r="A1559" s="69" t="s">
        <v>170</v>
      </c>
      <c r="B1559" s="70" t="s">
        <v>1</v>
      </c>
      <c r="C1559" s="70" t="s">
        <v>3</v>
      </c>
      <c r="D1559" s="71" t="s">
        <v>3</v>
      </c>
      <c r="E1559" s="56" t="str">
        <f>$E$5</f>
        <v>2024-25+/-</v>
      </c>
      <c r="F1559" s="46"/>
      <c r="G1559" s="94"/>
      <c r="H1559" s="94"/>
      <c r="I1559" s="94"/>
      <c r="J1559" s="94"/>
      <c r="K1559" s="94"/>
      <c r="L1559" s="94"/>
      <c r="M1559" s="94"/>
      <c r="N1559" s="94"/>
      <c r="O1559" s="94"/>
      <c r="P1559" s="94"/>
    </row>
    <row r="1560" spans="1:16" s="47" customFormat="1" ht="15" x14ac:dyDescent="0.25">
      <c r="A1560" s="72" t="s">
        <v>75</v>
      </c>
      <c r="B1560" s="73" t="str">
        <f>$B$6</f>
        <v>2023-24</v>
      </c>
      <c r="C1560" s="73" t="str">
        <f>$C$6</f>
        <v>2023-24</v>
      </c>
      <c r="D1560" s="74" t="str">
        <f>$D$6</f>
        <v>2024-25</v>
      </c>
      <c r="E1560" s="75" t="str">
        <f>$E$6</f>
        <v>2023-24</v>
      </c>
      <c r="F1560" s="46"/>
      <c r="G1560" s="94"/>
      <c r="H1560" s="94"/>
      <c r="I1560" s="94"/>
      <c r="J1560" s="94"/>
      <c r="K1560" s="94"/>
      <c r="L1560" s="94"/>
      <c r="M1560" s="94"/>
      <c r="N1560" s="94"/>
      <c r="O1560" s="94"/>
      <c r="P1560" s="94"/>
    </row>
    <row r="1561" spans="1:16" s="47" customFormat="1" ht="15" x14ac:dyDescent="0.25">
      <c r="A1561" s="76" t="s">
        <v>187</v>
      </c>
      <c r="B1561" s="77"/>
      <c r="C1561" s="77"/>
      <c r="D1561" s="78"/>
      <c r="E1561" s="79"/>
      <c r="F1561" s="46"/>
      <c r="G1561" s="94"/>
      <c r="H1561" s="94"/>
      <c r="I1561" s="94"/>
      <c r="J1561" s="94"/>
      <c r="K1561" s="94"/>
      <c r="L1561" s="94"/>
      <c r="M1561" s="94"/>
      <c r="N1561" s="94"/>
      <c r="O1561" s="94"/>
      <c r="P1561" s="94"/>
    </row>
    <row r="1562" spans="1:16" s="47" customFormat="1" x14ac:dyDescent="0.2">
      <c r="A1562" s="65" t="s">
        <v>8</v>
      </c>
      <c r="B1562" s="64">
        <v>92562</v>
      </c>
      <c r="C1562" s="80">
        <v>94053</v>
      </c>
      <c r="D1562" s="64">
        <v>118017</v>
      </c>
      <c r="E1562" s="91">
        <f>D1562-C1562</f>
        <v>23964</v>
      </c>
      <c r="F1562" s="46"/>
      <c r="G1562" s="87"/>
      <c r="H1562" s="87"/>
      <c r="I1562" s="87"/>
      <c r="J1562" s="87"/>
      <c r="K1562" s="87"/>
      <c r="L1562" s="87"/>
      <c r="M1562" s="87"/>
      <c r="N1562" s="87"/>
      <c r="O1562" s="87"/>
      <c r="P1562" s="87"/>
    </row>
    <row r="1563" spans="1:16" s="47" customFormat="1" x14ac:dyDescent="0.2">
      <c r="A1563" s="65" t="s">
        <v>9</v>
      </c>
      <c r="B1563" s="64"/>
      <c r="C1563" s="80"/>
      <c r="D1563" s="64"/>
      <c r="E1563" s="91">
        <f>D1563-C1563</f>
        <v>0</v>
      </c>
      <c r="F1563" s="46"/>
      <c r="G1563" s="94"/>
      <c r="H1563" s="94"/>
      <c r="I1563" s="94"/>
      <c r="J1563" s="94"/>
      <c r="K1563" s="94"/>
      <c r="L1563" s="94"/>
      <c r="M1563" s="94"/>
      <c r="N1563" s="94"/>
      <c r="O1563" s="94"/>
      <c r="P1563" s="94"/>
    </row>
    <row r="1564" spans="1:16" s="47" customFormat="1" x14ac:dyDescent="0.2">
      <c r="A1564" s="65" t="s">
        <v>10</v>
      </c>
      <c r="B1564" s="64">
        <v>38434</v>
      </c>
      <c r="C1564" s="80">
        <v>39015</v>
      </c>
      <c r="D1564" s="64">
        <v>42487</v>
      </c>
      <c r="E1564" s="91">
        <f t="shared" ref="E1564:E1570" si="114">D1564-C1564</f>
        <v>3472</v>
      </c>
      <c r="F1564" s="46"/>
      <c r="G1564" s="87"/>
      <c r="H1564" s="87"/>
      <c r="I1564" s="87"/>
      <c r="J1564" s="87"/>
      <c r="K1564" s="87"/>
      <c r="L1564" s="87"/>
      <c r="M1564" s="87"/>
      <c r="N1564" s="87"/>
      <c r="O1564" s="87"/>
      <c r="P1564" s="87"/>
    </row>
    <row r="1565" spans="1:16" s="47" customFormat="1" ht="15" x14ac:dyDescent="0.25">
      <c r="A1565" s="66" t="s">
        <v>11</v>
      </c>
      <c r="B1565" s="81">
        <f>B1564+B1563+B1562</f>
        <v>130996</v>
      </c>
      <c r="C1565" s="81">
        <f>C1564+C1563+C1562</f>
        <v>133068</v>
      </c>
      <c r="D1565" s="81">
        <f>D1564+D1563+D1562</f>
        <v>160504</v>
      </c>
      <c r="E1565" s="90">
        <f t="shared" si="114"/>
        <v>27436</v>
      </c>
      <c r="F1565" s="46"/>
      <c r="G1565" s="87"/>
      <c r="H1565" s="87"/>
      <c r="I1565" s="87"/>
      <c r="J1565" s="87"/>
      <c r="K1565" s="87"/>
      <c r="L1565" s="87"/>
      <c r="M1565" s="87"/>
      <c r="N1565" s="87"/>
      <c r="O1565" s="87"/>
      <c r="P1565" s="87"/>
    </row>
    <row r="1566" spans="1:16" s="47" customFormat="1" x14ac:dyDescent="0.2">
      <c r="A1566" s="65" t="s">
        <v>20</v>
      </c>
      <c r="B1566" s="64">
        <v>1710</v>
      </c>
      <c r="C1566" s="80">
        <v>1742</v>
      </c>
      <c r="D1566" s="64">
        <v>2250</v>
      </c>
      <c r="E1566" s="91">
        <f t="shared" si="114"/>
        <v>508</v>
      </c>
      <c r="F1566" s="46"/>
      <c r="G1566" s="87"/>
      <c r="H1566" s="87"/>
      <c r="I1566" s="87"/>
      <c r="J1566" s="87"/>
      <c r="K1566" s="87"/>
      <c r="L1566" s="87"/>
      <c r="M1566" s="87"/>
      <c r="N1566" s="87"/>
      <c r="O1566" s="87"/>
      <c r="P1566" s="87"/>
    </row>
    <row r="1567" spans="1:16" s="47" customFormat="1" x14ac:dyDescent="0.2">
      <c r="A1567" s="65" t="s">
        <v>21</v>
      </c>
      <c r="B1567" s="64">
        <v>52977</v>
      </c>
      <c r="C1567" s="80">
        <v>53994</v>
      </c>
      <c r="D1567" s="64">
        <v>64994</v>
      </c>
      <c r="E1567" s="91">
        <f t="shared" si="114"/>
        <v>11000</v>
      </c>
      <c r="F1567" s="46"/>
      <c r="G1567" s="87"/>
      <c r="H1567" s="87"/>
      <c r="I1567" s="87"/>
      <c r="J1567" s="87"/>
      <c r="K1567" s="87"/>
      <c r="L1567" s="87"/>
      <c r="M1567" s="87"/>
      <c r="N1567" s="87"/>
      <c r="O1567" s="87"/>
      <c r="P1567" s="87"/>
    </row>
    <row r="1568" spans="1:16" s="47" customFormat="1" x14ac:dyDescent="0.2">
      <c r="A1568" s="65" t="s">
        <v>22</v>
      </c>
      <c r="B1568" s="64">
        <v>12243</v>
      </c>
      <c r="C1568" s="80">
        <v>12540</v>
      </c>
      <c r="D1568" s="64">
        <v>11900</v>
      </c>
      <c r="E1568" s="91">
        <f t="shared" si="114"/>
        <v>-640</v>
      </c>
      <c r="F1568" s="46"/>
      <c r="G1568" s="87"/>
      <c r="H1568" s="87"/>
      <c r="I1568" s="87"/>
      <c r="J1568" s="87"/>
      <c r="K1568" s="87"/>
      <c r="L1568" s="87"/>
      <c r="M1568" s="87"/>
      <c r="N1568" s="87"/>
      <c r="O1568" s="87"/>
      <c r="P1568" s="87"/>
    </row>
    <row r="1569" spans="1:16" s="47" customFormat="1" ht="15" x14ac:dyDescent="0.25">
      <c r="A1569" s="66" t="s">
        <v>17</v>
      </c>
      <c r="B1569" s="81">
        <f>B1568+B1567+B1566</f>
        <v>66930</v>
      </c>
      <c r="C1569" s="81">
        <f>C1568+C1567+C1566</f>
        <v>68276</v>
      </c>
      <c r="D1569" s="81">
        <f>D1568+D1567+D1566</f>
        <v>79144</v>
      </c>
      <c r="E1569" s="90">
        <f t="shared" si="114"/>
        <v>10868</v>
      </c>
      <c r="F1569" s="46"/>
      <c r="G1569" s="87"/>
      <c r="H1569" s="87"/>
      <c r="I1569" s="87"/>
      <c r="J1569" s="87"/>
      <c r="K1569" s="87"/>
      <c r="L1569" s="87"/>
      <c r="M1569" s="87"/>
      <c r="N1569" s="87"/>
      <c r="O1569" s="87"/>
      <c r="P1569" s="87"/>
    </row>
    <row r="1570" spans="1:16" s="47" customFormat="1" x14ac:dyDescent="0.2">
      <c r="A1570" s="65" t="s">
        <v>23</v>
      </c>
      <c r="B1570" s="64"/>
      <c r="C1570" s="80"/>
      <c r="D1570" s="64"/>
      <c r="E1570" s="91">
        <f t="shared" si="114"/>
        <v>0</v>
      </c>
      <c r="F1570" s="46"/>
      <c r="G1570" s="87"/>
      <c r="H1570" s="87"/>
      <c r="I1570" s="87"/>
      <c r="J1570" s="87"/>
      <c r="K1570" s="87"/>
      <c r="L1570" s="87"/>
      <c r="M1570" s="87"/>
      <c r="N1570" s="87"/>
      <c r="O1570" s="87"/>
      <c r="P1570" s="87"/>
    </row>
    <row r="1571" spans="1:16" s="47" customFormat="1" x14ac:dyDescent="0.2">
      <c r="A1571" s="65" t="s">
        <v>24</v>
      </c>
      <c r="B1571" s="64">
        <v>1930</v>
      </c>
      <c r="C1571" s="80">
        <v>2090</v>
      </c>
      <c r="D1571" s="64">
        <v>4835</v>
      </c>
      <c r="E1571" s="91"/>
      <c r="F1571" s="46"/>
      <c r="G1571" s="94"/>
      <c r="H1571" s="94"/>
      <c r="I1571" s="94"/>
      <c r="J1571" s="94"/>
      <c r="K1571" s="94"/>
      <c r="L1571" s="94"/>
      <c r="M1571" s="94"/>
      <c r="N1571" s="94"/>
      <c r="O1571" s="94"/>
      <c r="P1571" s="94"/>
    </row>
    <row r="1572" spans="1:16" s="47" customFormat="1" x14ac:dyDescent="0.2">
      <c r="A1572" s="65" t="s">
        <v>25</v>
      </c>
      <c r="B1572" s="64"/>
      <c r="C1572" s="80"/>
      <c r="D1572" s="64"/>
      <c r="E1572" s="91"/>
      <c r="F1572" s="46"/>
      <c r="G1572" s="94"/>
      <c r="H1572" s="94"/>
      <c r="I1572" s="94"/>
      <c r="J1572" s="94"/>
      <c r="K1572" s="94"/>
      <c r="L1572" s="94"/>
      <c r="M1572" s="94"/>
      <c r="N1572" s="94"/>
      <c r="O1572" s="94"/>
      <c r="P1572" s="94"/>
    </row>
    <row r="1573" spans="1:16" s="47" customFormat="1" x14ac:dyDescent="0.2">
      <c r="A1573" s="65" t="s">
        <v>26</v>
      </c>
      <c r="B1573" s="64"/>
      <c r="C1573" s="80"/>
      <c r="D1573" s="64"/>
      <c r="E1573" s="91"/>
      <c r="F1573" s="46"/>
      <c r="G1573" s="94"/>
      <c r="H1573" s="94"/>
      <c r="I1573" s="94"/>
      <c r="J1573" s="94"/>
      <c r="K1573" s="94"/>
      <c r="L1573" s="94"/>
      <c r="M1573" s="94"/>
      <c r="N1573" s="94"/>
      <c r="O1573" s="94"/>
      <c r="P1573" s="94"/>
    </row>
    <row r="1574" spans="1:16" s="47" customFormat="1" ht="15" x14ac:dyDescent="0.25">
      <c r="A1574" s="66" t="s">
        <v>18</v>
      </c>
      <c r="B1574" s="81">
        <f>B1573+B1572+B1571+B1570</f>
        <v>1930</v>
      </c>
      <c r="C1574" s="81">
        <f>C1573+C1572+C1571+C1570</f>
        <v>2090</v>
      </c>
      <c r="D1574" s="81">
        <f>D1573+D1572+D1571+D1570</f>
        <v>4835</v>
      </c>
      <c r="E1574" s="90">
        <f>D1574-C1574</f>
        <v>2745</v>
      </c>
      <c r="F1574" s="46"/>
      <c r="G1574" s="87"/>
      <c r="H1574" s="87"/>
      <c r="I1574" s="87"/>
      <c r="J1574" s="87"/>
      <c r="K1574" s="87"/>
      <c r="L1574" s="87"/>
      <c r="M1574" s="87"/>
      <c r="N1574" s="87"/>
      <c r="O1574" s="87"/>
      <c r="P1574" s="87"/>
    </row>
    <row r="1575" spans="1:16" s="47" customFormat="1" x14ac:dyDescent="0.2">
      <c r="A1575" s="65" t="s">
        <v>27</v>
      </c>
      <c r="B1575" s="64">
        <v>863</v>
      </c>
      <c r="C1575" s="80">
        <v>1046</v>
      </c>
      <c r="D1575" s="64">
        <v>10000</v>
      </c>
      <c r="E1575" s="91">
        <f>D1575-C1575</f>
        <v>8954</v>
      </c>
      <c r="F1575" s="46"/>
      <c r="G1575" s="87"/>
      <c r="H1575" s="87"/>
      <c r="I1575" s="87"/>
      <c r="J1575" s="87"/>
      <c r="K1575" s="87"/>
      <c r="L1575" s="87"/>
      <c r="M1575" s="87"/>
      <c r="N1575" s="87"/>
      <c r="O1575" s="87"/>
      <c r="P1575" s="87"/>
    </row>
    <row r="1576" spans="1:16" s="47" customFormat="1" x14ac:dyDescent="0.2">
      <c r="A1576" s="65" t="s">
        <v>28</v>
      </c>
      <c r="B1576" s="64"/>
      <c r="C1576" s="80"/>
      <c r="D1576" s="64"/>
      <c r="E1576" s="91"/>
      <c r="F1576" s="46"/>
      <c r="G1576" s="94"/>
      <c r="H1576" s="94"/>
      <c r="I1576" s="94"/>
      <c r="J1576" s="94"/>
      <c r="K1576" s="94"/>
      <c r="L1576" s="94"/>
      <c r="M1576" s="94"/>
      <c r="N1576" s="94"/>
      <c r="O1576" s="94"/>
      <c r="P1576" s="94"/>
    </row>
    <row r="1577" spans="1:16" s="47" customFormat="1" x14ac:dyDescent="0.2">
      <c r="A1577" s="65" t="s">
        <v>29</v>
      </c>
      <c r="B1577" s="64"/>
      <c r="C1577" s="80"/>
      <c r="D1577" s="64"/>
      <c r="E1577" s="91"/>
      <c r="F1577" s="46"/>
      <c r="G1577" s="94"/>
      <c r="H1577" s="94"/>
      <c r="I1577" s="94"/>
      <c r="J1577" s="94"/>
      <c r="K1577" s="94"/>
      <c r="L1577" s="94"/>
      <c r="M1577" s="94"/>
      <c r="N1577" s="94"/>
      <c r="O1577" s="94"/>
      <c r="P1577" s="94"/>
    </row>
    <row r="1578" spans="1:16" s="47" customFormat="1" ht="15" x14ac:dyDescent="0.25">
      <c r="A1578" s="66" t="s">
        <v>19</v>
      </c>
      <c r="B1578" s="81">
        <f>B1577+B1576+B1575</f>
        <v>863</v>
      </c>
      <c r="C1578" s="81">
        <f>C1577+C1576+C1575</f>
        <v>1046</v>
      </c>
      <c r="D1578" s="81">
        <f>D1577+D1576+D1575</f>
        <v>10000</v>
      </c>
      <c r="E1578" s="90">
        <f>D1578-C1578</f>
        <v>8954</v>
      </c>
      <c r="F1578" s="46"/>
      <c r="G1578" s="87"/>
      <c r="H1578" s="87"/>
      <c r="I1578" s="87"/>
      <c r="J1578" s="87"/>
      <c r="K1578" s="87"/>
      <c r="L1578" s="87"/>
      <c r="M1578" s="87"/>
      <c r="N1578" s="87"/>
      <c r="O1578" s="87"/>
      <c r="P1578" s="87"/>
    </row>
    <row r="1579" spans="1:16" s="47" customFormat="1" ht="15" x14ac:dyDescent="0.25">
      <c r="A1579" s="83" t="s">
        <v>12</v>
      </c>
      <c r="B1579" s="81">
        <f>B1578+B1574+B1569+B1565</f>
        <v>200719</v>
      </c>
      <c r="C1579" s="81">
        <f>C1578+C1574+C1569+C1565</f>
        <v>204480</v>
      </c>
      <c r="D1579" s="81">
        <f>D1578+D1574+D1569+D1565</f>
        <v>254483</v>
      </c>
      <c r="E1579" s="90">
        <f>D1579-C1579</f>
        <v>50003</v>
      </c>
      <c r="F1579" s="46"/>
      <c r="G1579" s="87"/>
      <c r="H1579" s="87"/>
      <c r="I1579" s="87"/>
      <c r="J1579" s="87"/>
      <c r="K1579" s="87"/>
      <c r="L1579" s="87"/>
      <c r="M1579" s="87"/>
      <c r="N1579" s="87"/>
      <c r="O1579" s="87"/>
      <c r="P1579" s="87"/>
    </row>
    <row r="1580" spans="1:16" s="47" customFormat="1" ht="15" x14ac:dyDescent="0.25">
      <c r="A1580" s="69" t="s">
        <v>170</v>
      </c>
      <c r="B1580" s="70" t="s">
        <v>1</v>
      </c>
      <c r="C1580" s="70" t="s">
        <v>3</v>
      </c>
      <c r="D1580" s="71" t="s">
        <v>3</v>
      </c>
      <c r="E1580" s="56" t="str">
        <f>$E$5</f>
        <v>2024-25+/-</v>
      </c>
      <c r="F1580" s="46"/>
      <c r="G1580" s="94"/>
      <c r="H1580" s="94"/>
      <c r="I1580" s="94"/>
      <c r="J1580" s="94"/>
      <c r="K1580" s="94"/>
      <c r="L1580" s="94"/>
      <c r="M1580" s="94"/>
      <c r="N1580" s="94"/>
      <c r="O1580" s="94"/>
      <c r="P1580" s="94"/>
    </row>
    <row r="1581" spans="1:16" s="47" customFormat="1" ht="15" x14ac:dyDescent="0.25">
      <c r="A1581" s="72" t="s">
        <v>188</v>
      </c>
      <c r="B1581" s="73" t="str">
        <f>$B$6</f>
        <v>2023-24</v>
      </c>
      <c r="C1581" s="73" t="str">
        <f>$C$6</f>
        <v>2023-24</v>
      </c>
      <c r="D1581" s="74" t="str">
        <f>$D$6</f>
        <v>2024-25</v>
      </c>
      <c r="E1581" s="75" t="str">
        <f>$E$6</f>
        <v>2023-24</v>
      </c>
      <c r="F1581" s="46"/>
      <c r="G1581" s="94"/>
      <c r="H1581" s="94"/>
      <c r="I1581" s="94"/>
      <c r="J1581" s="94"/>
      <c r="K1581" s="94"/>
      <c r="L1581" s="94"/>
      <c r="M1581" s="94"/>
      <c r="N1581" s="94"/>
      <c r="O1581" s="94"/>
      <c r="P1581" s="94"/>
    </row>
    <row r="1582" spans="1:16" s="47" customFormat="1" ht="15" x14ac:dyDescent="0.25">
      <c r="A1582" s="76" t="s">
        <v>189</v>
      </c>
      <c r="B1582" s="77"/>
      <c r="C1582" s="77"/>
      <c r="D1582" s="78"/>
      <c r="E1582" s="79"/>
      <c r="F1582" s="46"/>
      <c r="G1582" s="94"/>
      <c r="H1582" s="94"/>
      <c r="I1582" s="94"/>
      <c r="J1582" s="94"/>
      <c r="K1582" s="94"/>
      <c r="L1582" s="94"/>
      <c r="M1582" s="94"/>
      <c r="N1582" s="94"/>
      <c r="O1582" s="94"/>
      <c r="P1582" s="94"/>
    </row>
    <row r="1583" spans="1:16" s="47" customFormat="1" x14ac:dyDescent="0.2">
      <c r="A1583" s="65" t="s">
        <v>8</v>
      </c>
      <c r="B1583" s="64">
        <v>180788</v>
      </c>
      <c r="C1583" s="80">
        <v>183926</v>
      </c>
      <c r="D1583" s="64">
        <v>195551</v>
      </c>
      <c r="E1583" s="91">
        <f>D1583-C1583</f>
        <v>11625</v>
      </c>
      <c r="F1583" s="46"/>
      <c r="G1583" s="87"/>
      <c r="H1583" s="87"/>
      <c r="I1583" s="87"/>
      <c r="J1583" s="87"/>
      <c r="K1583" s="87"/>
      <c r="L1583" s="87"/>
      <c r="M1583" s="87"/>
      <c r="N1583" s="87"/>
      <c r="O1583" s="87"/>
      <c r="P1583" s="87"/>
    </row>
    <row r="1584" spans="1:16" s="47" customFormat="1" x14ac:dyDescent="0.2">
      <c r="A1584" s="65" t="s">
        <v>9</v>
      </c>
      <c r="B1584" s="64">
        <v>43459</v>
      </c>
      <c r="C1584" s="80">
        <v>44240</v>
      </c>
      <c r="D1584" s="64"/>
      <c r="E1584" s="91"/>
      <c r="F1584" s="46"/>
      <c r="G1584" s="94"/>
      <c r="H1584" s="94"/>
      <c r="I1584" s="94"/>
      <c r="J1584" s="94"/>
      <c r="K1584" s="94"/>
      <c r="L1584" s="94"/>
      <c r="M1584" s="94"/>
      <c r="N1584" s="94"/>
      <c r="O1584" s="94"/>
      <c r="P1584" s="94"/>
    </row>
    <row r="1585" spans="1:16" s="47" customFormat="1" x14ac:dyDescent="0.2">
      <c r="A1585" s="65" t="s">
        <v>10</v>
      </c>
      <c r="B1585" s="64">
        <v>84799</v>
      </c>
      <c r="C1585" s="80">
        <v>86390</v>
      </c>
      <c r="D1585" s="64">
        <v>70399</v>
      </c>
      <c r="E1585" s="91">
        <f t="shared" ref="E1585:E1590" si="115">D1585-C1585</f>
        <v>-15991</v>
      </c>
      <c r="F1585" s="46"/>
      <c r="G1585" s="87"/>
      <c r="H1585" s="87"/>
      <c r="I1585" s="87"/>
      <c r="J1585" s="87"/>
      <c r="K1585" s="87"/>
      <c r="L1585" s="87"/>
      <c r="M1585" s="87"/>
      <c r="N1585" s="87"/>
      <c r="O1585" s="87"/>
      <c r="P1585" s="87"/>
    </row>
    <row r="1586" spans="1:16" s="47" customFormat="1" ht="15" x14ac:dyDescent="0.25">
      <c r="A1586" s="66" t="s">
        <v>11</v>
      </c>
      <c r="B1586" s="81">
        <f>B1585+B1584+B1583</f>
        <v>309046</v>
      </c>
      <c r="C1586" s="81">
        <f>C1585+C1584+C1583</f>
        <v>314556</v>
      </c>
      <c r="D1586" s="81">
        <f>D1585+D1584+D1583</f>
        <v>265950</v>
      </c>
      <c r="E1586" s="90">
        <f t="shared" si="115"/>
        <v>-48606</v>
      </c>
      <c r="F1586" s="46"/>
      <c r="G1586" s="87"/>
      <c r="H1586" s="87"/>
      <c r="I1586" s="87"/>
      <c r="J1586" s="87"/>
      <c r="K1586" s="87"/>
      <c r="L1586" s="87"/>
      <c r="M1586" s="87"/>
      <c r="N1586" s="87"/>
      <c r="O1586" s="87"/>
      <c r="P1586" s="87"/>
    </row>
    <row r="1587" spans="1:16" s="47" customFormat="1" x14ac:dyDescent="0.2">
      <c r="A1587" s="65" t="s">
        <v>20</v>
      </c>
      <c r="B1587" s="64">
        <v>6027</v>
      </c>
      <c r="C1587" s="80">
        <v>6270</v>
      </c>
      <c r="D1587" s="64">
        <v>6900</v>
      </c>
      <c r="E1587" s="91">
        <f t="shared" si="115"/>
        <v>630</v>
      </c>
      <c r="F1587" s="46"/>
      <c r="G1587" s="87"/>
      <c r="H1587" s="87"/>
      <c r="I1587" s="87"/>
      <c r="J1587" s="87"/>
      <c r="K1587" s="87"/>
      <c r="L1587" s="87"/>
      <c r="M1587" s="87"/>
      <c r="N1587" s="87"/>
      <c r="O1587" s="87"/>
      <c r="P1587" s="87"/>
    </row>
    <row r="1588" spans="1:16" s="47" customFormat="1" x14ac:dyDescent="0.2">
      <c r="A1588" s="65" t="s">
        <v>21</v>
      </c>
      <c r="B1588" s="64">
        <v>5298</v>
      </c>
      <c r="C1588" s="80">
        <v>5225</v>
      </c>
      <c r="D1588" s="64">
        <v>5301</v>
      </c>
      <c r="E1588" s="91">
        <f t="shared" si="115"/>
        <v>76</v>
      </c>
      <c r="F1588" s="46"/>
      <c r="G1588" s="87"/>
      <c r="H1588" s="87"/>
      <c r="I1588" s="87"/>
      <c r="J1588" s="87"/>
      <c r="K1588" s="87"/>
      <c r="L1588" s="87"/>
      <c r="M1588" s="87"/>
      <c r="N1588" s="87"/>
      <c r="O1588" s="87"/>
      <c r="P1588" s="87"/>
    </row>
    <row r="1589" spans="1:16" s="47" customFormat="1" x14ac:dyDescent="0.2">
      <c r="A1589" s="65" t="s">
        <v>22</v>
      </c>
      <c r="B1589" s="64"/>
      <c r="C1589" s="80"/>
      <c r="D1589" s="64">
        <v>400</v>
      </c>
      <c r="E1589" s="91">
        <f t="shared" si="115"/>
        <v>400</v>
      </c>
      <c r="F1589" s="46"/>
      <c r="G1589" s="87"/>
      <c r="H1589" s="87"/>
      <c r="I1589" s="87"/>
      <c r="J1589" s="87"/>
      <c r="K1589" s="87"/>
      <c r="L1589" s="87"/>
      <c r="M1589" s="87"/>
      <c r="N1589" s="87"/>
      <c r="O1589" s="87"/>
      <c r="P1589" s="87"/>
    </row>
    <row r="1590" spans="1:16" s="47" customFormat="1" ht="15" x14ac:dyDescent="0.25">
      <c r="A1590" s="66" t="s">
        <v>17</v>
      </c>
      <c r="B1590" s="81">
        <f>B1589+B1588+B1587</f>
        <v>11325</v>
      </c>
      <c r="C1590" s="81">
        <f>C1589+C1588+C1587</f>
        <v>11495</v>
      </c>
      <c r="D1590" s="81">
        <f>D1589+D1588+D1587</f>
        <v>12601</v>
      </c>
      <c r="E1590" s="90">
        <f t="shared" si="115"/>
        <v>1106</v>
      </c>
      <c r="F1590" s="46"/>
      <c r="G1590" s="87"/>
      <c r="H1590" s="87"/>
      <c r="I1590" s="87"/>
      <c r="J1590" s="87"/>
      <c r="K1590" s="87"/>
      <c r="L1590" s="87"/>
      <c r="M1590" s="87"/>
      <c r="N1590" s="87"/>
      <c r="O1590" s="87"/>
      <c r="P1590" s="87"/>
    </row>
    <row r="1591" spans="1:16" s="47" customFormat="1" x14ac:dyDescent="0.2">
      <c r="A1591" s="65" t="s">
        <v>23</v>
      </c>
      <c r="B1591" s="64"/>
      <c r="C1591" s="80"/>
      <c r="D1591" s="64"/>
      <c r="E1591" s="91"/>
      <c r="F1591" s="46"/>
      <c r="G1591" s="94"/>
      <c r="H1591" s="94"/>
      <c r="I1591" s="94"/>
      <c r="J1591" s="94"/>
      <c r="K1591" s="94"/>
      <c r="L1591" s="94"/>
      <c r="M1591" s="94"/>
      <c r="N1591" s="94"/>
      <c r="O1591" s="94"/>
      <c r="P1591" s="94"/>
    </row>
    <row r="1592" spans="1:16" s="47" customFormat="1" x14ac:dyDescent="0.2">
      <c r="A1592" s="65" t="s">
        <v>24</v>
      </c>
      <c r="B1592" s="64"/>
      <c r="C1592" s="80"/>
      <c r="D1592" s="64"/>
      <c r="E1592" s="91"/>
      <c r="F1592" s="46"/>
      <c r="G1592" s="94"/>
      <c r="H1592" s="94"/>
      <c r="I1592" s="94"/>
      <c r="J1592" s="94"/>
      <c r="K1592" s="94"/>
      <c r="L1592" s="94"/>
      <c r="M1592" s="94"/>
      <c r="N1592" s="94"/>
      <c r="O1592" s="94"/>
      <c r="P1592" s="94"/>
    </row>
    <row r="1593" spans="1:16" s="47" customFormat="1" x14ac:dyDescent="0.2">
      <c r="A1593" s="65" t="s">
        <v>25</v>
      </c>
      <c r="B1593" s="64"/>
      <c r="C1593" s="80"/>
      <c r="D1593" s="64"/>
      <c r="E1593" s="91"/>
      <c r="F1593" s="46"/>
      <c r="G1593" s="94"/>
      <c r="H1593" s="94"/>
      <c r="I1593" s="94"/>
      <c r="J1593" s="94"/>
      <c r="K1593" s="94"/>
      <c r="L1593" s="94"/>
      <c r="M1593" s="94"/>
      <c r="N1593" s="94"/>
      <c r="O1593" s="94"/>
      <c r="P1593" s="94"/>
    </row>
    <row r="1594" spans="1:16" s="47" customFormat="1" x14ac:dyDescent="0.2">
      <c r="A1594" s="65" t="s">
        <v>26</v>
      </c>
      <c r="B1594" s="64"/>
      <c r="C1594" s="80"/>
      <c r="D1594" s="64"/>
      <c r="E1594" s="91"/>
      <c r="F1594" s="46"/>
      <c r="G1594" s="94"/>
      <c r="H1594" s="94"/>
      <c r="I1594" s="94"/>
      <c r="J1594" s="94"/>
      <c r="K1594" s="94"/>
      <c r="L1594" s="94"/>
      <c r="M1594" s="94"/>
      <c r="N1594" s="94"/>
      <c r="O1594" s="94"/>
      <c r="P1594" s="94"/>
    </row>
    <row r="1595" spans="1:16" s="47" customFormat="1" ht="15" x14ac:dyDescent="0.25">
      <c r="A1595" s="66" t="s">
        <v>18</v>
      </c>
      <c r="B1595" s="81">
        <f>B1594+B1593+B1592+B1591</f>
        <v>0</v>
      </c>
      <c r="C1595" s="81">
        <f>C1594+C1593+C1592+C1591</f>
        <v>0</v>
      </c>
      <c r="D1595" s="81">
        <f>D1594+D1593+D1592+D1591</f>
        <v>0</v>
      </c>
      <c r="E1595" s="90">
        <f>D1595-C1595</f>
        <v>0</v>
      </c>
      <c r="F1595" s="46"/>
      <c r="G1595" s="94"/>
      <c r="H1595" s="94"/>
      <c r="I1595" s="94"/>
      <c r="J1595" s="94"/>
      <c r="K1595" s="94"/>
      <c r="L1595" s="94"/>
      <c r="M1595" s="94"/>
      <c r="N1595" s="94"/>
      <c r="O1595" s="94"/>
      <c r="P1595" s="94"/>
    </row>
    <row r="1596" spans="1:16" s="47" customFormat="1" x14ac:dyDescent="0.2">
      <c r="A1596" s="65" t="s">
        <v>27</v>
      </c>
      <c r="B1596" s="64"/>
      <c r="C1596" s="80"/>
      <c r="D1596" s="64"/>
      <c r="E1596" s="91"/>
      <c r="F1596" s="46"/>
      <c r="G1596" s="94"/>
      <c r="H1596" s="94"/>
      <c r="I1596" s="94"/>
      <c r="J1596" s="94"/>
      <c r="K1596" s="94"/>
      <c r="L1596" s="94"/>
      <c r="M1596" s="94"/>
      <c r="N1596" s="94"/>
      <c r="O1596" s="94"/>
      <c r="P1596" s="94"/>
    </row>
    <row r="1597" spans="1:16" s="47" customFormat="1" x14ac:dyDescent="0.2">
      <c r="A1597" s="65" t="s">
        <v>28</v>
      </c>
      <c r="B1597" s="64"/>
      <c r="C1597" s="80"/>
      <c r="D1597" s="64"/>
      <c r="E1597" s="91"/>
      <c r="F1597" s="46"/>
      <c r="G1597" s="94"/>
      <c r="H1597" s="94"/>
      <c r="I1597" s="94"/>
      <c r="J1597" s="94"/>
      <c r="K1597" s="94"/>
      <c r="L1597" s="94"/>
      <c r="M1597" s="94"/>
      <c r="N1597" s="94"/>
      <c r="O1597" s="94"/>
      <c r="P1597" s="94"/>
    </row>
    <row r="1598" spans="1:16" s="47" customFormat="1" x14ac:dyDescent="0.2">
      <c r="A1598" s="65" t="s">
        <v>29</v>
      </c>
      <c r="B1598" s="64"/>
      <c r="C1598" s="80"/>
      <c r="D1598" s="64"/>
      <c r="E1598" s="91"/>
      <c r="F1598" s="46"/>
      <c r="G1598" s="94"/>
      <c r="H1598" s="94"/>
      <c r="I1598" s="94"/>
      <c r="J1598" s="94"/>
      <c r="K1598" s="94"/>
      <c r="L1598" s="94"/>
      <c r="M1598" s="94"/>
      <c r="N1598" s="94"/>
      <c r="O1598" s="94"/>
      <c r="P1598" s="94"/>
    </row>
    <row r="1599" spans="1:16" s="47" customFormat="1" ht="15" x14ac:dyDescent="0.25">
      <c r="A1599" s="66" t="s">
        <v>19</v>
      </c>
      <c r="B1599" s="81">
        <f>B1598+B1597+B1596</f>
        <v>0</v>
      </c>
      <c r="C1599" s="81">
        <f>C1598+C1597+C1596</f>
        <v>0</v>
      </c>
      <c r="D1599" s="81">
        <f>D1598+D1597+D1596</f>
        <v>0</v>
      </c>
      <c r="E1599" s="90">
        <f>D1599-C1599</f>
        <v>0</v>
      </c>
      <c r="F1599" s="46"/>
      <c r="G1599" s="94"/>
      <c r="H1599" s="94"/>
      <c r="I1599" s="94"/>
      <c r="J1599" s="94"/>
      <c r="K1599" s="94"/>
      <c r="L1599" s="94"/>
      <c r="M1599" s="94"/>
      <c r="N1599" s="94"/>
      <c r="O1599" s="94"/>
      <c r="P1599" s="94"/>
    </row>
    <row r="1600" spans="1:16" s="47" customFormat="1" ht="15" x14ac:dyDescent="0.25">
      <c r="A1600" s="83" t="s">
        <v>12</v>
      </c>
      <c r="B1600" s="81">
        <f>B1599+B1595+B1590+B1586</f>
        <v>320371</v>
      </c>
      <c r="C1600" s="81">
        <f>C1599+C1595+C1590+C1586</f>
        <v>326051</v>
      </c>
      <c r="D1600" s="81">
        <f>D1599+D1595+D1590+D1586</f>
        <v>278551</v>
      </c>
      <c r="E1600" s="90">
        <f>D1600-C1600</f>
        <v>-47500</v>
      </c>
      <c r="F1600" s="46"/>
      <c r="G1600" s="87"/>
      <c r="H1600" s="87"/>
      <c r="I1600" s="87"/>
      <c r="J1600" s="87"/>
      <c r="K1600" s="87"/>
      <c r="L1600" s="87"/>
      <c r="M1600" s="87"/>
      <c r="N1600" s="87"/>
      <c r="O1600" s="87"/>
      <c r="P1600" s="87"/>
    </row>
    <row r="1601" spans="1:16" s="47" customFormat="1" ht="15" x14ac:dyDescent="0.25">
      <c r="A1601" s="69" t="s">
        <v>170</v>
      </c>
      <c r="B1601" s="70" t="s">
        <v>1</v>
      </c>
      <c r="C1601" s="70" t="s">
        <v>3</v>
      </c>
      <c r="D1601" s="71" t="s">
        <v>3</v>
      </c>
      <c r="E1601" s="56" t="str">
        <f>$E$5</f>
        <v>2024-25+/-</v>
      </c>
      <c r="F1601" s="46"/>
      <c r="G1601" s="94"/>
      <c r="H1601" s="94"/>
      <c r="I1601" s="94"/>
      <c r="J1601" s="94"/>
      <c r="K1601" s="94"/>
      <c r="L1601" s="94"/>
      <c r="M1601" s="94"/>
      <c r="N1601" s="94"/>
      <c r="O1601" s="94"/>
      <c r="P1601" s="94"/>
    </row>
    <row r="1602" spans="1:16" s="47" customFormat="1" ht="15" x14ac:dyDescent="0.25">
      <c r="A1602" s="72" t="s">
        <v>190</v>
      </c>
      <c r="B1602" s="73" t="str">
        <f>$B$6</f>
        <v>2023-24</v>
      </c>
      <c r="C1602" s="73" t="str">
        <f>$C$6</f>
        <v>2023-24</v>
      </c>
      <c r="D1602" s="74" t="str">
        <f>$D$6</f>
        <v>2024-25</v>
      </c>
      <c r="E1602" s="75" t="str">
        <f>$E$6</f>
        <v>2023-24</v>
      </c>
      <c r="F1602" s="46"/>
      <c r="G1602" s="94"/>
      <c r="H1602" s="94"/>
      <c r="I1602" s="94"/>
      <c r="J1602" s="94"/>
      <c r="K1602" s="94"/>
      <c r="L1602" s="94"/>
      <c r="M1602" s="94"/>
      <c r="N1602" s="94"/>
      <c r="O1602" s="94"/>
      <c r="P1602" s="94"/>
    </row>
    <row r="1603" spans="1:16" s="47" customFormat="1" ht="15" x14ac:dyDescent="0.25">
      <c r="A1603" s="76" t="s">
        <v>191</v>
      </c>
      <c r="B1603" s="77"/>
      <c r="C1603" s="77"/>
      <c r="D1603" s="78"/>
      <c r="E1603" s="79"/>
      <c r="F1603" s="46"/>
      <c r="G1603" s="94"/>
      <c r="H1603" s="94"/>
      <c r="I1603" s="94"/>
      <c r="J1603" s="94"/>
      <c r="K1603" s="94"/>
      <c r="L1603" s="94"/>
      <c r="M1603" s="94"/>
      <c r="N1603" s="94"/>
      <c r="O1603" s="94"/>
      <c r="P1603" s="94"/>
    </row>
    <row r="1604" spans="1:16" s="47" customFormat="1" x14ac:dyDescent="0.2">
      <c r="A1604" s="65" t="s">
        <v>8</v>
      </c>
      <c r="B1604" s="64">
        <v>712246</v>
      </c>
      <c r="C1604" s="80">
        <v>724558</v>
      </c>
      <c r="D1604" s="64">
        <v>718576</v>
      </c>
      <c r="E1604" s="91">
        <f t="shared" ref="E1604:E1612" si="116">D1604-C1604</f>
        <v>-5982</v>
      </c>
      <c r="F1604" s="46"/>
      <c r="G1604" s="87"/>
      <c r="H1604" s="87"/>
      <c r="I1604" s="87"/>
      <c r="J1604" s="87"/>
      <c r="K1604" s="87"/>
      <c r="L1604" s="87"/>
      <c r="M1604" s="87"/>
      <c r="N1604" s="87"/>
      <c r="O1604" s="87"/>
      <c r="P1604" s="87"/>
    </row>
    <row r="1605" spans="1:16" s="47" customFormat="1" x14ac:dyDescent="0.2">
      <c r="A1605" s="65" t="s">
        <v>9</v>
      </c>
      <c r="B1605" s="64">
        <v>222</v>
      </c>
      <c r="C1605" s="80">
        <v>348</v>
      </c>
      <c r="D1605" s="64"/>
      <c r="E1605" s="91">
        <f t="shared" si="116"/>
        <v>-348</v>
      </c>
      <c r="F1605" s="46"/>
      <c r="G1605" s="87"/>
      <c r="H1605" s="87"/>
      <c r="I1605" s="87"/>
      <c r="J1605" s="87"/>
      <c r="K1605" s="87"/>
      <c r="L1605" s="87"/>
      <c r="M1605" s="87"/>
      <c r="N1605" s="87"/>
      <c r="O1605" s="87"/>
      <c r="P1605" s="87"/>
    </row>
    <row r="1606" spans="1:16" s="47" customFormat="1" x14ac:dyDescent="0.2">
      <c r="A1606" s="65" t="s">
        <v>10</v>
      </c>
      <c r="B1606" s="64">
        <v>271280</v>
      </c>
      <c r="C1606" s="80">
        <v>275890</v>
      </c>
      <c r="D1606" s="64">
        <v>258691</v>
      </c>
      <c r="E1606" s="91">
        <f t="shared" si="116"/>
        <v>-17199</v>
      </c>
      <c r="F1606" s="46"/>
      <c r="G1606" s="87"/>
      <c r="H1606" s="87"/>
      <c r="I1606" s="87"/>
      <c r="J1606" s="87"/>
      <c r="K1606" s="87"/>
      <c r="L1606" s="87"/>
      <c r="M1606" s="87"/>
      <c r="N1606" s="87"/>
      <c r="O1606" s="87"/>
      <c r="P1606" s="87"/>
    </row>
    <row r="1607" spans="1:16" s="47" customFormat="1" ht="15" x14ac:dyDescent="0.25">
      <c r="A1607" s="66" t="s">
        <v>11</v>
      </c>
      <c r="B1607" s="81">
        <f>B1606+B1605+B1604</f>
        <v>983748</v>
      </c>
      <c r="C1607" s="81">
        <f>C1606+C1605+C1604</f>
        <v>1000796</v>
      </c>
      <c r="D1607" s="81">
        <f>D1606+D1605+D1604</f>
        <v>977267</v>
      </c>
      <c r="E1607" s="90">
        <f t="shared" si="116"/>
        <v>-23529</v>
      </c>
      <c r="F1607" s="46"/>
      <c r="G1607" s="87"/>
      <c r="H1607" s="87"/>
      <c r="I1607" s="87"/>
      <c r="J1607" s="87"/>
      <c r="K1607" s="87"/>
      <c r="L1607" s="87"/>
      <c r="M1607" s="87"/>
      <c r="N1607" s="87"/>
      <c r="O1607" s="87"/>
      <c r="P1607" s="87"/>
    </row>
    <row r="1608" spans="1:16" s="47" customFormat="1" x14ac:dyDescent="0.2">
      <c r="A1608" s="65" t="s">
        <v>20</v>
      </c>
      <c r="B1608" s="64">
        <v>5770</v>
      </c>
      <c r="C1608" s="80">
        <v>5922</v>
      </c>
      <c r="D1608" s="64">
        <v>8000</v>
      </c>
      <c r="E1608" s="91">
        <f t="shared" si="116"/>
        <v>2078</v>
      </c>
      <c r="F1608" s="46"/>
      <c r="G1608" s="87"/>
      <c r="H1608" s="87"/>
      <c r="I1608" s="87"/>
      <c r="J1608" s="87"/>
      <c r="K1608" s="87"/>
      <c r="L1608" s="87"/>
      <c r="M1608" s="87"/>
      <c r="N1608" s="87"/>
      <c r="O1608" s="87"/>
      <c r="P1608" s="87"/>
    </row>
    <row r="1609" spans="1:16" s="47" customFormat="1" x14ac:dyDescent="0.2">
      <c r="A1609" s="65" t="s">
        <v>21</v>
      </c>
      <c r="B1609" s="64">
        <v>8755</v>
      </c>
      <c r="C1609" s="80">
        <v>9057</v>
      </c>
      <c r="D1609" s="64">
        <v>11470</v>
      </c>
      <c r="E1609" s="91">
        <f t="shared" si="116"/>
        <v>2413</v>
      </c>
      <c r="F1609" s="46"/>
      <c r="G1609" s="87"/>
      <c r="H1609" s="87"/>
      <c r="I1609" s="87"/>
      <c r="J1609" s="87"/>
      <c r="K1609" s="87"/>
      <c r="L1609" s="87"/>
      <c r="M1609" s="87"/>
      <c r="N1609" s="87"/>
      <c r="O1609" s="87"/>
      <c r="P1609" s="87"/>
    </row>
    <row r="1610" spans="1:16" s="47" customFormat="1" x14ac:dyDescent="0.2">
      <c r="A1610" s="65" t="s">
        <v>22</v>
      </c>
      <c r="B1610" s="64">
        <v>1603</v>
      </c>
      <c r="C1610" s="80">
        <v>1742</v>
      </c>
      <c r="D1610" s="64">
        <v>2600</v>
      </c>
      <c r="E1610" s="91">
        <f t="shared" si="116"/>
        <v>858</v>
      </c>
      <c r="F1610" s="46"/>
      <c r="G1610" s="87"/>
      <c r="H1610" s="87"/>
      <c r="I1610" s="87"/>
      <c r="J1610" s="87"/>
      <c r="K1610" s="87"/>
      <c r="L1610" s="87"/>
      <c r="M1610" s="87"/>
      <c r="N1610" s="87"/>
      <c r="O1610" s="87"/>
      <c r="P1610" s="87"/>
    </row>
    <row r="1611" spans="1:16" s="47" customFormat="1" ht="15" x14ac:dyDescent="0.25">
      <c r="A1611" s="66" t="s">
        <v>17</v>
      </c>
      <c r="B1611" s="81">
        <f>B1610+B1609+B1608</f>
        <v>16128</v>
      </c>
      <c r="C1611" s="81">
        <f>C1610+C1609+C1608</f>
        <v>16721</v>
      </c>
      <c r="D1611" s="81">
        <f>D1610+D1609+D1608</f>
        <v>22070</v>
      </c>
      <c r="E1611" s="90">
        <f t="shared" si="116"/>
        <v>5349</v>
      </c>
      <c r="F1611" s="46"/>
      <c r="G1611" s="87"/>
      <c r="H1611" s="87"/>
      <c r="I1611" s="87"/>
      <c r="J1611" s="87"/>
      <c r="K1611" s="87"/>
      <c r="L1611" s="87"/>
      <c r="M1611" s="87"/>
      <c r="N1611" s="87"/>
      <c r="O1611" s="87"/>
      <c r="P1611" s="87"/>
    </row>
    <row r="1612" spans="1:16" s="47" customFormat="1" x14ac:dyDescent="0.2">
      <c r="A1612" s="65" t="s">
        <v>23</v>
      </c>
      <c r="B1612" s="64"/>
      <c r="C1612" s="80"/>
      <c r="D1612" s="64"/>
      <c r="E1612" s="91">
        <f t="shared" si="116"/>
        <v>0</v>
      </c>
      <c r="F1612" s="46"/>
      <c r="G1612" s="94"/>
      <c r="H1612" s="94"/>
      <c r="I1612" s="94"/>
      <c r="J1612" s="94"/>
      <c r="K1612" s="94"/>
      <c r="L1612" s="94"/>
      <c r="M1612" s="94"/>
      <c r="N1612" s="94"/>
      <c r="O1612" s="94"/>
      <c r="P1612" s="94"/>
    </row>
    <row r="1613" spans="1:16" s="47" customFormat="1" x14ac:dyDescent="0.2">
      <c r="A1613" s="65" t="s">
        <v>24</v>
      </c>
      <c r="B1613" s="64"/>
      <c r="C1613" s="80"/>
      <c r="D1613" s="64"/>
      <c r="E1613" s="91"/>
      <c r="F1613" s="46"/>
      <c r="G1613" s="94"/>
      <c r="H1613" s="94"/>
      <c r="I1613" s="94"/>
      <c r="J1613" s="94"/>
      <c r="K1613" s="94"/>
      <c r="L1613" s="94"/>
      <c r="M1613" s="94"/>
      <c r="N1613" s="94"/>
      <c r="O1613" s="94"/>
      <c r="P1613" s="94"/>
    </row>
    <row r="1614" spans="1:16" s="47" customFormat="1" x14ac:dyDescent="0.2">
      <c r="A1614" s="65" t="s">
        <v>25</v>
      </c>
      <c r="B1614" s="64"/>
      <c r="C1614" s="80"/>
      <c r="D1614" s="64"/>
      <c r="E1614" s="91"/>
      <c r="F1614" s="46"/>
      <c r="G1614" s="94"/>
      <c r="H1614" s="94"/>
      <c r="I1614" s="94"/>
      <c r="J1614" s="94"/>
      <c r="K1614" s="94"/>
      <c r="L1614" s="94"/>
      <c r="M1614" s="94"/>
      <c r="N1614" s="94"/>
      <c r="O1614" s="94"/>
      <c r="P1614" s="94"/>
    </row>
    <row r="1615" spans="1:16" s="47" customFormat="1" x14ac:dyDescent="0.2">
      <c r="A1615" s="65" t="s">
        <v>26</v>
      </c>
      <c r="B1615" s="64"/>
      <c r="C1615" s="80"/>
      <c r="D1615" s="64"/>
      <c r="E1615" s="91"/>
      <c r="F1615" s="46"/>
      <c r="G1615" s="94"/>
      <c r="H1615" s="94"/>
      <c r="I1615" s="94"/>
      <c r="J1615" s="94"/>
      <c r="K1615" s="94"/>
      <c r="L1615" s="94"/>
      <c r="M1615" s="94"/>
      <c r="N1615" s="94"/>
      <c r="O1615" s="94"/>
      <c r="P1615" s="94"/>
    </row>
    <row r="1616" spans="1:16" s="47" customFormat="1" ht="15" x14ac:dyDescent="0.25">
      <c r="A1616" s="66" t="s">
        <v>18</v>
      </c>
      <c r="B1616" s="81">
        <f>B1615+B1614+B1613+B1612</f>
        <v>0</v>
      </c>
      <c r="C1616" s="81">
        <f>C1615+C1614+C1613+C1612</f>
        <v>0</v>
      </c>
      <c r="D1616" s="81">
        <f>D1615+D1614+D1613+D1612</f>
        <v>0</v>
      </c>
      <c r="E1616" s="90">
        <f>D1616-C1616</f>
        <v>0</v>
      </c>
      <c r="F1616" s="46"/>
      <c r="G1616" s="94"/>
      <c r="H1616" s="94"/>
      <c r="I1616" s="94"/>
      <c r="J1616" s="94"/>
      <c r="K1616" s="94"/>
      <c r="L1616" s="94"/>
      <c r="M1616" s="94"/>
      <c r="N1616" s="94"/>
      <c r="O1616" s="94"/>
      <c r="P1616" s="94"/>
    </row>
    <row r="1617" spans="1:16" s="47" customFormat="1" x14ac:dyDescent="0.2">
      <c r="A1617" s="65" t="s">
        <v>27</v>
      </c>
      <c r="B1617" s="64"/>
      <c r="C1617" s="80"/>
      <c r="D1617" s="64"/>
      <c r="E1617" s="91">
        <f>D1617-C1617</f>
        <v>0</v>
      </c>
      <c r="F1617" s="46"/>
      <c r="G1617" s="94"/>
      <c r="H1617" s="94"/>
      <c r="I1617" s="94"/>
      <c r="J1617" s="94"/>
      <c r="K1617" s="94"/>
      <c r="L1617" s="94"/>
      <c r="M1617" s="94"/>
      <c r="N1617" s="94"/>
      <c r="O1617" s="94"/>
      <c r="P1617" s="94"/>
    </row>
    <row r="1618" spans="1:16" s="47" customFormat="1" x14ac:dyDescent="0.2">
      <c r="A1618" s="65" t="s">
        <v>28</v>
      </c>
      <c r="B1618" s="64"/>
      <c r="C1618" s="80"/>
      <c r="D1618" s="64"/>
      <c r="E1618" s="91"/>
      <c r="F1618" s="46"/>
      <c r="G1618" s="94"/>
      <c r="H1618" s="94"/>
      <c r="I1618" s="94"/>
      <c r="J1618" s="94"/>
      <c r="K1618" s="94"/>
      <c r="L1618" s="94"/>
      <c r="M1618" s="94"/>
      <c r="N1618" s="94"/>
      <c r="O1618" s="94"/>
      <c r="P1618" s="94"/>
    </row>
    <row r="1619" spans="1:16" s="47" customFormat="1" x14ac:dyDescent="0.2">
      <c r="A1619" s="65" t="s">
        <v>29</v>
      </c>
      <c r="B1619" s="64"/>
      <c r="C1619" s="80"/>
      <c r="D1619" s="64"/>
      <c r="E1619" s="91"/>
      <c r="F1619" s="46"/>
      <c r="G1619" s="94"/>
      <c r="H1619" s="94"/>
      <c r="I1619" s="94"/>
      <c r="J1619" s="94"/>
      <c r="K1619" s="94"/>
      <c r="L1619" s="94"/>
      <c r="M1619" s="94"/>
      <c r="N1619" s="94"/>
      <c r="O1619" s="94"/>
      <c r="P1619" s="94"/>
    </row>
    <row r="1620" spans="1:16" s="47" customFormat="1" ht="15" x14ac:dyDescent="0.25">
      <c r="A1620" s="66" t="s">
        <v>19</v>
      </c>
      <c r="B1620" s="81">
        <f>B1619+B1618+B1617</f>
        <v>0</v>
      </c>
      <c r="C1620" s="81">
        <f>C1619+C1618+C1617</f>
        <v>0</v>
      </c>
      <c r="D1620" s="81">
        <f>D1619+D1618+D1617</f>
        <v>0</v>
      </c>
      <c r="E1620" s="90">
        <f>D1620-C1620</f>
        <v>0</v>
      </c>
      <c r="F1620" s="46"/>
      <c r="G1620" s="94"/>
      <c r="H1620" s="94"/>
      <c r="I1620" s="94"/>
      <c r="J1620" s="94"/>
      <c r="K1620" s="94"/>
      <c r="L1620" s="94"/>
      <c r="M1620" s="94"/>
      <c r="N1620" s="94"/>
      <c r="O1620" s="94"/>
      <c r="P1620" s="94"/>
    </row>
    <row r="1621" spans="1:16" s="47" customFormat="1" ht="15" x14ac:dyDescent="0.25">
      <c r="A1621" s="83" t="s">
        <v>12</v>
      </c>
      <c r="B1621" s="81">
        <f>B1620+B1616+B1611+B1607</f>
        <v>999876</v>
      </c>
      <c r="C1621" s="81">
        <f>C1620+C1616+C1611+C1607</f>
        <v>1017517</v>
      </c>
      <c r="D1621" s="81">
        <f>D1620+D1616+D1611+D1607</f>
        <v>999337</v>
      </c>
      <c r="E1621" s="90">
        <f>D1621-C1621</f>
        <v>-18180</v>
      </c>
      <c r="F1621" s="46"/>
      <c r="G1621" s="87"/>
      <c r="H1621" s="87"/>
      <c r="I1621" s="87"/>
      <c r="J1621" s="87"/>
      <c r="K1621" s="87"/>
      <c r="L1621" s="87"/>
      <c r="M1621" s="87"/>
      <c r="N1621" s="87"/>
      <c r="O1621" s="87"/>
      <c r="P1621" s="87"/>
    </row>
    <row r="1622" spans="1:16" s="47" customFormat="1" ht="15" x14ac:dyDescent="0.25">
      <c r="A1622" s="69" t="s">
        <v>170</v>
      </c>
      <c r="B1622" s="70" t="s">
        <v>1</v>
      </c>
      <c r="C1622" s="70" t="s">
        <v>3</v>
      </c>
      <c r="D1622" s="71" t="s">
        <v>3</v>
      </c>
      <c r="E1622" s="56" t="str">
        <f>$E$5</f>
        <v>2024-25+/-</v>
      </c>
      <c r="F1622" s="46"/>
      <c r="G1622" s="94"/>
      <c r="H1622" s="94"/>
      <c r="I1622" s="94"/>
      <c r="J1622" s="94"/>
      <c r="K1622" s="94"/>
      <c r="L1622" s="94"/>
      <c r="M1622" s="94"/>
      <c r="N1622" s="94"/>
      <c r="O1622" s="94"/>
      <c r="P1622" s="94"/>
    </row>
    <row r="1623" spans="1:16" s="47" customFormat="1" ht="15" x14ac:dyDescent="0.25">
      <c r="A1623" s="72" t="s">
        <v>192</v>
      </c>
      <c r="B1623" s="73" t="str">
        <f>$B$6</f>
        <v>2023-24</v>
      </c>
      <c r="C1623" s="73" t="str">
        <f>$C$6</f>
        <v>2023-24</v>
      </c>
      <c r="D1623" s="74" t="str">
        <f>$D$6</f>
        <v>2024-25</v>
      </c>
      <c r="E1623" s="75" t="str">
        <f>$E$6</f>
        <v>2023-24</v>
      </c>
      <c r="F1623" s="46"/>
      <c r="G1623" s="94"/>
      <c r="H1623" s="94"/>
      <c r="I1623" s="94"/>
      <c r="J1623" s="94"/>
      <c r="K1623" s="94"/>
      <c r="L1623" s="94"/>
      <c r="M1623" s="94"/>
      <c r="N1623" s="94"/>
      <c r="O1623" s="94"/>
      <c r="P1623" s="94"/>
    </row>
    <row r="1624" spans="1:16" s="47" customFormat="1" ht="15" x14ac:dyDescent="0.25">
      <c r="A1624" s="76" t="s">
        <v>193</v>
      </c>
      <c r="B1624" s="77"/>
      <c r="C1624" s="77"/>
      <c r="D1624" s="78"/>
      <c r="E1624" s="79"/>
      <c r="F1624" s="46"/>
      <c r="G1624" s="94"/>
      <c r="H1624" s="94"/>
      <c r="I1624" s="94"/>
      <c r="J1624" s="94"/>
      <c r="K1624" s="94"/>
      <c r="L1624" s="94"/>
      <c r="M1624" s="94"/>
      <c r="N1624" s="94"/>
      <c r="O1624" s="94"/>
      <c r="P1624" s="94"/>
    </row>
    <row r="1625" spans="1:16" s="47" customFormat="1" x14ac:dyDescent="0.2">
      <c r="A1625" s="65" t="s">
        <v>8</v>
      </c>
      <c r="B1625" s="64">
        <v>244737</v>
      </c>
      <c r="C1625" s="80">
        <v>249067</v>
      </c>
      <c r="D1625" s="64">
        <v>259977</v>
      </c>
      <c r="E1625" s="91">
        <f>D1625-C1625</f>
        <v>10910</v>
      </c>
      <c r="F1625" s="46"/>
      <c r="G1625" s="87"/>
      <c r="H1625" s="87"/>
      <c r="I1625" s="87"/>
      <c r="J1625" s="87"/>
      <c r="K1625" s="87"/>
      <c r="L1625" s="87"/>
      <c r="M1625" s="87"/>
      <c r="N1625" s="87"/>
      <c r="O1625" s="87"/>
      <c r="P1625" s="87"/>
    </row>
    <row r="1626" spans="1:16" s="47" customFormat="1" x14ac:dyDescent="0.2">
      <c r="A1626" s="65" t="s">
        <v>9</v>
      </c>
      <c r="B1626" s="64"/>
      <c r="C1626" s="80"/>
      <c r="D1626" s="64"/>
      <c r="E1626" s="91"/>
      <c r="F1626" s="46"/>
      <c r="G1626" s="94"/>
      <c r="H1626" s="94"/>
      <c r="I1626" s="94"/>
      <c r="J1626" s="94"/>
      <c r="K1626" s="94"/>
      <c r="L1626" s="94"/>
      <c r="M1626" s="94"/>
      <c r="N1626" s="94"/>
      <c r="O1626" s="94"/>
      <c r="P1626" s="94"/>
    </row>
    <row r="1627" spans="1:16" s="47" customFormat="1" x14ac:dyDescent="0.2">
      <c r="A1627" s="65" t="s">
        <v>10</v>
      </c>
      <c r="B1627" s="64">
        <v>116744</v>
      </c>
      <c r="C1627" s="80">
        <v>118786</v>
      </c>
      <c r="D1627" s="64">
        <v>93594</v>
      </c>
      <c r="E1627" s="91">
        <f t="shared" ref="E1627:E1632" si="117">D1627-C1627</f>
        <v>-25192</v>
      </c>
      <c r="F1627" s="46"/>
      <c r="G1627" s="87"/>
      <c r="H1627" s="87"/>
      <c r="I1627" s="87"/>
      <c r="J1627" s="87"/>
      <c r="K1627" s="87"/>
      <c r="L1627" s="87"/>
      <c r="M1627" s="87"/>
      <c r="N1627" s="87"/>
      <c r="O1627" s="87"/>
      <c r="P1627" s="87"/>
    </row>
    <row r="1628" spans="1:16" s="47" customFormat="1" ht="15" x14ac:dyDescent="0.25">
      <c r="A1628" s="66" t="s">
        <v>11</v>
      </c>
      <c r="B1628" s="81">
        <f>B1627+B1626+B1625</f>
        <v>361481</v>
      </c>
      <c r="C1628" s="81">
        <f>C1627+C1626+C1625</f>
        <v>367853</v>
      </c>
      <c r="D1628" s="81">
        <f>D1627+D1626+D1625</f>
        <v>353571</v>
      </c>
      <c r="E1628" s="90">
        <f t="shared" si="117"/>
        <v>-14282</v>
      </c>
      <c r="F1628" s="46"/>
      <c r="G1628" s="87"/>
      <c r="H1628" s="87"/>
      <c r="I1628" s="87"/>
      <c r="J1628" s="87"/>
      <c r="K1628" s="87"/>
      <c r="L1628" s="87"/>
      <c r="M1628" s="87"/>
      <c r="N1628" s="87"/>
      <c r="O1628" s="87"/>
      <c r="P1628" s="87"/>
    </row>
    <row r="1629" spans="1:16" s="47" customFormat="1" x14ac:dyDescent="0.2">
      <c r="A1629" s="65" t="s">
        <v>20</v>
      </c>
      <c r="B1629" s="64">
        <v>4438</v>
      </c>
      <c r="C1629" s="80">
        <v>4528</v>
      </c>
      <c r="D1629" s="64">
        <v>6750</v>
      </c>
      <c r="E1629" s="89">
        <f t="shared" si="117"/>
        <v>2222</v>
      </c>
      <c r="F1629" s="46"/>
      <c r="G1629" s="87"/>
      <c r="H1629" s="87"/>
      <c r="I1629" s="87"/>
      <c r="J1629" s="87"/>
      <c r="K1629" s="87"/>
      <c r="L1629" s="87"/>
      <c r="M1629" s="87"/>
      <c r="N1629" s="87"/>
      <c r="O1629" s="87"/>
      <c r="P1629" s="87"/>
    </row>
    <row r="1630" spans="1:16" s="47" customFormat="1" x14ac:dyDescent="0.2">
      <c r="A1630" s="65" t="s">
        <v>21</v>
      </c>
      <c r="B1630" s="64">
        <v>14384</v>
      </c>
      <c r="C1630" s="80">
        <v>14631</v>
      </c>
      <c r="D1630" s="64">
        <v>14619</v>
      </c>
      <c r="E1630" s="91">
        <f t="shared" si="117"/>
        <v>-12</v>
      </c>
      <c r="F1630" s="46"/>
      <c r="G1630" s="87"/>
      <c r="H1630" s="87"/>
      <c r="I1630" s="87"/>
      <c r="J1630" s="87"/>
      <c r="K1630" s="87"/>
      <c r="L1630" s="87"/>
      <c r="M1630" s="87"/>
      <c r="N1630" s="87"/>
      <c r="O1630" s="87"/>
      <c r="P1630" s="87"/>
    </row>
    <row r="1631" spans="1:16" s="47" customFormat="1" x14ac:dyDescent="0.2">
      <c r="A1631" s="65" t="s">
        <v>22</v>
      </c>
      <c r="B1631" s="64">
        <v>905</v>
      </c>
      <c r="C1631" s="80">
        <v>1046</v>
      </c>
      <c r="D1631" s="64">
        <v>1750</v>
      </c>
      <c r="E1631" s="91">
        <f t="shared" si="117"/>
        <v>704</v>
      </c>
      <c r="F1631" s="46"/>
      <c r="G1631" s="87"/>
      <c r="H1631" s="87"/>
      <c r="I1631" s="87"/>
      <c r="J1631" s="87"/>
      <c r="K1631" s="87"/>
      <c r="L1631" s="87"/>
      <c r="M1631" s="87"/>
      <c r="N1631" s="87"/>
      <c r="O1631" s="87"/>
      <c r="P1631" s="87"/>
    </row>
    <row r="1632" spans="1:16" s="47" customFormat="1" ht="15" x14ac:dyDescent="0.25">
      <c r="A1632" s="66" t="s">
        <v>17</v>
      </c>
      <c r="B1632" s="81">
        <f>B1631+B1630+B1629</f>
        <v>19727</v>
      </c>
      <c r="C1632" s="81">
        <f>C1631+C1630+C1629</f>
        <v>20205</v>
      </c>
      <c r="D1632" s="81">
        <f>D1631+D1630+D1629</f>
        <v>23119</v>
      </c>
      <c r="E1632" s="90">
        <f t="shared" si="117"/>
        <v>2914</v>
      </c>
      <c r="F1632" s="46"/>
      <c r="G1632" s="87"/>
      <c r="H1632" s="87"/>
      <c r="I1632" s="87"/>
      <c r="J1632" s="87"/>
      <c r="K1632" s="87"/>
      <c r="L1632" s="87"/>
      <c r="M1632" s="87"/>
      <c r="N1632" s="87"/>
      <c r="O1632" s="87"/>
      <c r="P1632" s="87"/>
    </row>
    <row r="1633" spans="1:16" s="47" customFormat="1" x14ac:dyDescent="0.2">
      <c r="A1633" s="65" t="s">
        <v>23</v>
      </c>
      <c r="B1633" s="64"/>
      <c r="C1633" s="80"/>
      <c r="D1633" s="64"/>
      <c r="E1633" s="89"/>
      <c r="F1633" s="46"/>
      <c r="G1633" s="87"/>
      <c r="H1633" s="87"/>
      <c r="I1633" s="87"/>
      <c r="J1633" s="87"/>
      <c r="K1633" s="87"/>
      <c r="L1633" s="87"/>
      <c r="M1633" s="87"/>
      <c r="N1633" s="87"/>
      <c r="O1633" s="87"/>
      <c r="P1633" s="87"/>
    </row>
    <row r="1634" spans="1:16" s="47" customFormat="1" x14ac:dyDescent="0.2">
      <c r="A1634" s="65" t="s">
        <v>24</v>
      </c>
      <c r="B1634" s="64"/>
      <c r="C1634" s="80"/>
      <c r="D1634" s="64"/>
      <c r="E1634" s="91">
        <f>D1634-C1634</f>
        <v>0</v>
      </c>
      <c r="F1634" s="46"/>
      <c r="G1634" s="94"/>
      <c r="H1634" s="94"/>
      <c r="I1634" s="94"/>
      <c r="J1634" s="94"/>
      <c r="K1634" s="94"/>
      <c r="L1634" s="94"/>
      <c r="M1634" s="94"/>
      <c r="N1634" s="94"/>
      <c r="O1634" s="94"/>
      <c r="P1634" s="94"/>
    </row>
    <row r="1635" spans="1:16" s="47" customFormat="1" x14ac:dyDescent="0.2">
      <c r="A1635" s="65" t="s">
        <v>25</v>
      </c>
      <c r="B1635" s="64"/>
      <c r="C1635" s="80"/>
      <c r="D1635" s="64"/>
      <c r="E1635" s="91"/>
      <c r="F1635" s="46"/>
      <c r="G1635" s="94"/>
      <c r="H1635" s="94"/>
      <c r="I1635" s="94"/>
      <c r="J1635" s="94"/>
      <c r="K1635" s="94"/>
      <c r="L1635" s="94"/>
      <c r="M1635" s="94"/>
      <c r="N1635" s="94"/>
      <c r="O1635" s="94"/>
      <c r="P1635" s="94"/>
    </row>
    <row r="1636" spans="1:16" s="47" customFormat="1" x14ac:dyDescent="0.2">
      <c r="A1636" s="65" t="s">
        <v>26</v>
      </c>
      <c r="B1636" s="64"/>
      <c r="C1636" s="80"/>
      <c r="D1636" s="64"/>
      <c r="E1636" s="91"/>
      <c r="F1636" s="46"/>
      <c r="G1636" s="94"/>
      <c r="H1636" s="94"/>
      <c r="I1636" s="94"/>
      <c r="J1636" s="94"/>
      <c r="K1636" s="94"/>
      <c r="L1636" s="94"/>
      <c r="M1636" s="94"/>
      <c r="N1636" s="94"/>
      <c r="O1636" s="94"/>
      <c r="P1636" s="94"/>
    </row>
    <row r="1637" spans="1:16" s="47" customFormat="1" ht="15" x14ac:dyDescent="0.25">
      <c r="A1637" s="66" t="s">
        <v>18</v>
      </c>
      <c r="B1637" s="81">
        <f>B1636+B1635+B1634+B1633</f>
        <v>0</v>
      </c>
      <c r="C1637" s="81">
        <f>C1636+C1635+C1634+C1633</f>
        <v>0</v>
      </c>
      <c r="D1637" s="81">
        <f>D1636+D1635+D1634+D1633</f>
        <v>0</v>
      </c>
      <c r="E1637" s="90">
        <f>D1637-C1637</f>
        <v>0</v>
      </c>
      <c r="F1637" s="46"/>
      <c r="G1637" s="87"/>
      <c r="H1637" s="87"/>
      <c r="I1637" s="87"/>
      <c r="J1637" s="87"/>
      <c r="K1637" s="87"/>
      <c r="L1637" s="87"/>
      <c r="M1637" s="87"/>
      <c r="N1637" s="87"/>
      <c r="O1637" s="87"/>
      <c r="P1637" s="87"/>
    </row>
    <row r="1638" spans="1:16" s="47" customFormat="1" x14ac:dyDescent="0.2">
      <c r="A1638" s="65" t="s">
        <v>27</v>
      </c>
      <c r="B1638" s="64"/>
      <c r="C1638" s="80"/>
      <c r="D1638" s="64"/>
      <c r="E1638" s="91">
        <f>D1638-C1638</f>
        <v>0</v>
      </c>
      <c r="F1638" s="46"/>
      <c r="G1638" s="87"/>
      <c r="H1638" s="87"/>
      <c r="I1638" s="87"/>
      <c r="J1638" s="87"/>
      <c r="K1638" s="87"/>
      <c r="L1638" s="87"/>
      <c r="M1638" s="87"/>
      <c r="N1638" s="87"/>
      <c r="O1638" s="87"/>
      <c r="P1638" s="87"/>
    </row>
    <row r="1639" spans="1:16" s="47" customFormat="1" x14ac:dyDescent="0.2">
      <c r="A1639" s="65" t="s">
        <v>28</v>
      </c>
      <c r="B1639" s="64"/>
      <c r="C1639" s="80"/>
      <c r="D1639" s="64"/>
      <c r="E1639" s="91"/>
      <c r="F1639" s="46"/>
      <c r="G1639" s="94"/>
      <c r="H1639" s="94"/>
      <c r="I1639" s="94"/>
      <c r="J1639" s="94"/>
      <c r="K1639" s="94"/>
      <c r="L1639" s="94"/>
      <c r="M1639" s="94"/>
      <c r="N1639" s="94"/>
      <c r="O1639" s="94"/>
      <c r="P1639" s="94"/>
    </row>
    <row r="1640" spans="1:16" s="47" customFormat="1" x14ac:dyDescent="0.2">
      <c r="A1640" s="65" t="s">
        <v>29</v>
      </c>
      <c r="B1640" s="64"/>
      <c r="C1640" s="80"/>
      <c r="D1640" s="64"/>
      <c r="E1640" s="91"/>
      <c r="F1640" s="46"/>
      <c r="G1640" s="94"/>
      <c r="H1640" s="94"/>
      <c r="I1640" s="94"/>
      <c r="J1640" s="94"/>
      <c r="K1640" s="94"/>
      <c r="L1640" s="94"/>
      <c r="M1640" s="94"/>
      <c r="N1640" s="94"/>
      <c r="O1640" s="94"/>
      <c r="P1640" s="94"/>
    </row>
    <row r="1641" spans="1:16" s="47" customFormat="1" ht="15" x14ac:dyDescent="0.25">
      <c r="A1641" s="66" t="s">
        <v>19</v>
      </c>
      <c r="B1641" s="81">
        <f>B1640+B1639+B1638</f>
        <v>0</v>
      </c>
      <c r="C1641" s="81">
        <f>C1640+C1639+C1638</f>
        <v>0</v>
      </c>
      <c r="D1641" s="81">
        <f>D1640+D1639+D1638</f>
        <v>0</v>
      </c>
      <c r="E1641" s="90">
        <f>D1641-C1641</f>
        <v>0</v>
      </c>
      <c r="F1641" s="46"/>
      <c r="G1641" s="87"/>
      <c r="H1641" s="87"/>
      <c r="I1641" s="87"/>
      <c r="J1641" s="87"/>
      <c r="K1641" s="87"/>
      <c r="L1641" s="87"/>
      <c r="M1641" s="87"/>
      <c r="N1641" s="87"/>
      <c r="O1641" s="87"/>
      <c r="P1641" s="87"/>
    </row>
    <row r="1642" spans="1:16" s="47" customFormat="1" ht="15" x14ac:dyDescent="0.25">
      <c r="A1642" s="83" t="s">
        <v>12</v>
      </c>
      <c r="B1642" s="81">
        <f>B1641+B1637+B1632+B1628</f>
        <v>381208</v>
      </c>
      <c r="C1642" s="81">
        <f>C1641+C1637+C1632+C1628</f>
        <v>388058</v>
      </c>
      <c r="D1642" s="81">
        <f>D1641+D1637+D1632+D1628</f>
        <v>376690</v>
      </c>
      <c r="E1642" s="90">
        <f>D1642-C1642</f>
        <v>-11368</v>
      </c>
      <c r="F1642" s="46"/>
      <c r="G1642" s="87"/>
      <c r="H1642" s="87"/>
      <c r="I1642" s="87"/>
      <c r="J1642" s="87"/>
      <c r="K1642" s="87"/>
      <c r="L1642" s="87"/>
      <c r="M1642" s="87"/>
      <c r="N1642" s="87"/>
      <c r="O1642" s="87"/>
      <c r="P1642" s="87"/>
    </row>
    <row r="1643" spans="1:16" s="47" customFormat="1" ht="15" x14ac:dyDescent="0.25">
      <c r="A1643" s="69" t="s">
        <v>170</v>
      </c>
      <c r="B1643" s="70" t="s">
        <v>1</v>
      </c>
      <c r="C1643" s="70" t="s">
        <v>3</v>
      </c>
      <c r="D1643" s="71" t="s">
        <v>3</v>
      </c>
      <c r="E1643" s="56" t="str">
        <f>$E$5</f>
        <v>2024-25+/-</v>
      </c>
      <c r="F1643" s="46"/>
      <c r="G1643" s="94"/>
      <c r="H1643" s="94"/>
      <c r="I1643" s="94"/>
      <c r="J1643" s="94"/>
      <c r="K1643" s="94"/>
      <c r="L1643" s="94"/>
      <c r="M1643" s="94"/>
      <c r="N1643" s="94"/>
      <c r="O1643" s="94"/>
      <c r="P1643" s="94"/>
    </row>
    <row r="1644" spans="1:16" s="47" customFormat="1" ht="15" x14ac:dyDescent="0.25">
      <c r="A1644" s="72" t="s">
        <v>194</v>
      </c>
      <c r="B1644" s="73" t="str">
        <f>$B$6</f>
        <v>2023-24</v>
      </c>
      <c r="C1644" s="73" t="str">
        <f>$C$6</f>
        <v>2023-24</v>
      </c>
      <c r="D1644" s="74" t="str">
        <f>$D$6</f>
        <v>2024-25</v>
      </c>
      <c r="E1644" s="75" t="str">
        <f>$E$6</f>
        <v>2023-24</v>
      </c>
      <c r="F1644" s="46"/>
      <c r="G1644" s="94"/>
      <c r="H1644" s="94"/>
      <c r="I1644" s="94"/>
      <c r="J1644" s="94"/>
      <c r="K1644" s="94"/>
      <c r="L1644" s="94"/>
      <c r="M1644" s="94"/>
      <c r="N1644" s="94"/>
      <c r="O1644" s="94"/>
      <c r="P1644" s="94"/>
    </row>
    <row r="1645" spans="1:16" s="47" customFormat="1" ht="15" x14ac:dyDescent="0.25">
      <c r="A1645" s="76" t="s">
        <v>195</v>
      </c>
      <c r="B1645" s="77"/>
      <c r="C1645" s="77"/>
      <c r="D1645" s="78"/>
      <c r="E1645" s="79"/>
      <c r="F1645" s="46"/>
      <c r="G1645" s="94"/>
      <c r="H1645" s="94"/>
      <c r="I1645" s="94"/>
      <c r="J1645" s="94"/>
      <c r="K1645" s="94"/>
      <c r="L1645" s="94"/>
      <c r="M1645" s="94"/>
      <c r="N1645" s="94"/>
      <c r="O1645" s="94"/>
      <c r="P1645" s="94"/>
    </row>
    <row r="1646" spans="1:16" s="47" customFormat="1" x14ac:dyDescent="0.2">
      <c r="A1646" s="65" t="s">
        <v>8</v>
      </c>
      <c r="B1646" s="64">
        <v>395703</v>
      </c>
      <c r="C1646" s="80">
        <v>402687</v>
      </c>
      <c r="D1646" s="64">
        <v>452254</v>
      </c>
      <c r="E1646" s="91">
        <f>D1646-C1646</f>
        <v>49567</v>
      </c>
      <c r="F1646" s="46"/>
      <c r="G1646" s="87"/>
      <c r="H1646" s="87"/>
      <c r="I1646" s="87"/>
      <c r="J1646" s="87"/>
      <c r="K1646" s="87"/>
      <c r="L1646" s="87"/>
      <c r="M1646" s="87"/>
      <c r="N1646" s="87"/>
      <c r="O1646" s="87"/>
      <c r="P1646" s="87"/>
    </row>
    <row r="1647" spans="1:16" s="47" customFormat="1" x14ac:dyDescent="0.2">
      <c r="A1647" s="65" t="s">
        <v>9</v>
      </c>
      <c r="B1647" s="64">
        <v>3170</v>
      </c>
      <c r="C1647" s="80">
        <v>3135</v>
      </c>
      <c r="D1647" s="64"/>
      <c r="E1647" s="91">
        <f>D1647-C1647</f>
        <v>-3135</v>
      </c>
      <c r="F1647" s="46"/>
      <c r="G1647" s="94"/>
      <c r="H1647" s="94"/>
      <c r="I1647" s="94"/>
      <c r="J1647" s="94"/>
      <c r="K1647" s="94"/>
      <c r="L1647" s="94"/>
      <c r="M1647" s="94"/>
      <c r="N1647" s="94"/>
      <c r="O1647" s="94"/>
      <c r="P1647" s="94"/>
    </row>
    <row r="1648" spans="1:16" s="47" customFormat="1" x14ac:dyDescent="0.2">
      <c r="A1648" s="65" t="s">
        <v>10</v>
      </c>
      <c r="B1648" s="64">
        <v>190894</v>
      </c>
      <c r="C1648" s="80">
        <v>194377</v>
      </c>
      <c r="D1648" s="64">
        <v>162816</v>
      </c>
      <c r="E1648" s="91">
        <f t="shared" ref="E1648:E1654" si="118">D1648-C1648</f>
        <v>-31561</v>
      </c>
      <c r="F1648" s="46"/>
      <c r="G1648" s="87"/>
      <c r="H1648" s="87"/>
      <c r="I1648" s="87"/>
      <c r="J1648" s="87"/>
      <c r="K1648" s="87"/>
      <c r="L1648" s="87"/>
      <c r="M1648" s="87"/>
      <c r="N1648" s="87"/>
      <c r="O1648" s="87"/>
      <c r="P1648" s="87"/>
    </row>
    <row r="1649" spans="1:16" s="47" customFormat="1" ht="15" x14ac:dyDescent="0.25">
      <c r="A1649" s="66" t="s">
        <v>11</v>
      </c>
      <c r="B1649" s="81">
        <f>B1648+B1647+B1646</f>
        <v>589767</v>
      </c>
      <c r="C1649" s="81">
        <f>C1648+C1647+C1646</f>
        <v>600199</v>
      </c>
      <c r="D1649" s="81">
        <f>D1648+D1647+D1646</f>
        <v>615070</v>
      </c>
      <c r="E1649" s="90">
        <f t="shared" si="118"/>
        <v>14871</v>
      </c>
      <c r="F1649" s="46"/>
      <c r="G1649" s="87"/>
      <c r="H1649" s="87"/>
      <c r="I1649" s="87"/>
      <c r="J1649" s="87"/>
      <c r="K1649" s="87"/>
      <c r="L1649" s="87"/>
      <c r="M1649" s="87"/>
      <c r="N1649" s="87"/>
      <c r="O1649" s="87"/>
      <c r="P1649" s="87"/>
    </row>
    <row r="1650" spans="1:16" s="47" customFormat="1" x14ac:dyDescent="0.2">
      <c r="A1650" s="65" t="s">
        <v>20</v>
      </c>
      <c r="B1650" s="64">
        <v>409</v>
      </c>
      <c r="C1650" s="80">
        <v>348</v>
      </c>
      <c r="D1650" s="64">
        <v>6750</v>
      </c>
      <c r="E1650" s="91">
        <f t="shared" si="118"/>
        <v>6402</v>
      </c>
      <c r="F1650" s="46"/>
      <c r="G1650" s="87"/>
      <c r="H1650" s="87"/>
      <c r="I1650" s="87"/>
      <c r="J1650" s="87"/>
      <c r="K1650" s="87"/>
      <c r="L1650" s="87"/>
      <c r="M1650" s="87"/>
      <c r="N1650" s="87"/>
      <c r="O1650" s="87"/>
      <c r="P1650" s="87"/>
    </row>
    <row r="1651" spans="1:16" s="47" customFormat="1" x14ac:dyDescent="0.2">
      <c r="A1651" s="65" t="s">
        <v>21</v>
      </c>
      <c r="B1651" s="64">
        <v>48454</v>
      </c>
      <c r="C1651" s="80">
        <v>49465</v>
      </c>
      <c r="D1651" s="64">
        <v>46272</v>
      </c>
      <c r="E1651" s="91">
        <f t="shared" si="118"/>
        <v>-3193</v>
      </c>
      <c r="F1651" s="46"/>
      <c r="G1651" s="87"/>
      <c r="H1651" s="87"/>
      <c r="I1651" s="87"/>
      <c r="J1651" s="87"/>
      <c r="K1651" s="87"/>
      <c r="L1651" s="87"/>
      <c r="M1651" s="87"/>
      <c r="N1651" s="87"/>
      <c r="O1651" s="87"/>
      <c r="P1651" s="87"/>
    </row>
    <row r="1652" spans="1:16" s="47" customFormat="1" x14ac:dyDescent="0.2">
      <c r="A1652" s="65" t="s">
        <v>22</v>
      </c>
      <c r="B1652" s="64">
        <v>1428</v>
      </c>
      <c r="C1652" s="80">
        <v>1393</v>
      </c>
      <c r="D1652" s="64">
        <v>2400</v>
      </c>
      <c r="E1652" s="91">
        <f t="shared" si="118"/>
        <v>1007</v>
      </c>
      <c r="F1652" s="46"/>
      <c r="G1652" s="87"/>
      <c r="H1652" s="87"/>
      <c r="I1652" s="87"/>
      <c r="J1652" s="87"/>
      <c r="K1652" s="87"/>
      <c r="L1652" s="87"/>
      <c r="M1652" s="87"/>
      <c r="N1652" s="87"/>
      <c r="O1652" s="87"/>
      <c r="P1652" s="87"/>
    </row>
    <row r="1653" spans="1:16" s="47" customFormat="1" ht="15" x14ac:dyDescent="0.25">
      <c r="A1653" s="66" t="s">
        <v>17</v>
      </c>
      <c r="B1653" s="81">
        <f>B1652+B1651+B1650</f>
        <v>50291</v>
      </c>
      <c r="C1653" s="81">
        <f>C1652+C1651+C1650</f>
        <v>51206</v>
      </c>
      <c r="D1653" s="81">
        <f>D1652+D1651+D1650</f>
        <v>55422</v>
      </c>
      <c r="E1653" s="90">
        <f t="shared" si="118"/>
        <v>4216</v>
      </c>
      <c r="F1653" s="46"/>
      <c r="G1653" s="87"/>
      <c r="H1653" s="87"/>
      <c r="I1653" s="87"/>
      <c r="J1653" s="87"/>
      <c r="K1653" s="87"/>
      <c r="L1653" s="87"/>
      <c r="M1653" s="87"/>
      <c r="N1653" s="87"/>
      <c r="O1653" s="87"/>
      <c r="P1653" s="87"/>
    </row>
    <row r="1654" spans="1:16" s="47" customFormat="1" x14ac:dyDescent="0.2">
      <c r="A1654" s="65" t="s">
        <v>23</v>
      </c>
      <c r="B1654" s="64">
        <v>2416</v>
      </c>
      <c r="C1654" s="80">
        <v>2438</v>
      </c>
      <c r="D1654" s="64">
        <v>2100</v>
      </c>
      <c r="E1654" s="91">
        <f t="shared" si="118"/>
        <v>-338</v>
      </c>
      <c r="F1654" s="46"/>
      <c r="G1654" s="87"/>
      <c r="H1654" s="87"/>
      <c r="I1654" s="87"/>
      <c r="J1654" s="87"/>
      <c r="K1654" s="87"/>
      <c r="L1654" s="87"/>
      <c r="M1654" s="87"/>
      <c r="N1654" s="87"/>
      <c r="O1654" s="87"/>
      <c r="P1654" s="87"/>
    </row>
    <row r="1655" spans="1:16" s="47" customFormat="1" x14ac:dyDescent="0.2">
      <c r="A1655" s="65" t="s">
        <v>24</v>
      </c>
      <c r="B1655" s="64">
        <v>19318</v>
      </c>
      <c r="C1655" s="80">
        <v>19507</v>
      </c>
      <c r="D1655" s="64">
        <v>20271</v>
      </c>
      <c r="E1655" s="91"/>
      <c r="F1655" s="46"/>
      <c r="G1655" s="94"/>
      <c r="H1655" s="94"/>
      <c r="I1655" s="94"/>
      <c r="J1655" s="94"/>
      <c r="K1655" s="94"/>
      <c r="L1655" s="94"/>
      <c r="M1655" s="94"/>
      <c r="N1655" s="94"/>
      <c r="O1655" s="94"/>
      <c r="P1655" s="94"/>
    </row>
    <row r="1656" spans="1:16" s="47" customFormat="1" x14ac:dyDescent="0.2">
      <c r="A1656" s="65" t="s">
        <v>25</v>
      </c>
      <c r="B1656" s="64"/>
      <c r="C1656" s="80"/>
      <c r="D1656" s="64"/>
      <c r="E1656" s="91"/>
      <c r="F1656" s="46"/>
      <c r="G1656" s="94"/>
      <c r="H1656" s="94"/>
      <c r="I1656" s="94"/>
      <c r="J1656" s="94"/>
      <c r="K1656" s="94"/>
      <c r="L1656" s="94"/>
      <c r="M1656" s="94"/>
      <c r="N1656" s="94"/>
      <c r="O1656" s="94"/>
      <c r="P1656" s="94"/>
    </row>
    <row r="1657" spans="1:16" s="47" customFormat="1" x14ac:dyDescent="0.2">
      <c r="A1657" s="65" t="s">
        <v>26</v>
      </c>
      <c r="B1657" s="64"/>
      <c r="C1657" s="80"/>
      <c r="D1657" s="64"/>
      <c r="E1657" s="91"/>
      <c r="F1657" s="46"/>
      <c r="G1657" s="94"/>
      <c r="H1657" s="94"/>
      <c r="I1657" s="94"/>
      <c r="J1657" s="94"/>
      <c r="K1657" s="94"/>
      <c r="L1657" s="94"/>
      <c r="M1657" s="94"/>
      <c r="N1657" s="94"/>
      <c r="O1657" s="94"/>
      <c r="P1657" s="94"/>
    </row>
    <row r="1658" spans="1:16" s="47" customFormat="1" ht="15" x14ac:dyDescent="0.25">
      <c r="A1658" s="66" t="s">
        <v>18</v>
      </c>
      <c r="B1658" s="81">
        <f>B1657+B1656+B1655+B1654</f>
        <v>21734</v>
      </c>
      <c r="C1658" s="81">
        <f>C1657+C1656+C1655+C1654</f>
        <v>21945</v>
      </c>
      <c r="D1658" s="81">
        <f>D1657+D1656+D1655+D1654</f>
        <v>22371</v>
      </c>
      <c r="E1658" s="90">
        <f>D1658-C1658</f>
        <v>426</v>
      </c>
      <c r="F1658" s="46"/>
      <c r="G1658" s="87"/>
      <c r="H1658" s="87"/>
      <c r="I1658" s="87"/>
      <c r="J1658" s="87"/>
      <c r="K1658" s="87"/>
      <c r="L1658" s="87"/>
      <c r="M1658" s="87"/>
      <c r="N1658" s="87"/>
      <c r="O1658" s="87"/>
      <c r="P1658" s="87"/>
    </row>
    <row r="1659" spans="1:16" s="47" customFormat="1" x14ac:dyDescent="0.2">
      <c r="A1659" s="65" t="s">
        <v>27</v>
      </c>
      <c r="B1659" s="64"/>
      <c r="C1659" s="80"/>
      <c r="D1659" s="64"/>
      <c r="E1659" s="91">
        <f>D1659-C1659</f>
        <v>0</v>
      </c>
      <c r="F1659" s="46"/>
      <c r="G1659" s="94"/>
      <c r="H1659" s="94"/>
      <c r="I1659" s="94"/>
      <c r="J1659" s="94"/>
      <c r="K1659" s="94"/>
      <c r="L1659" s="94"/>
      <c r="M1659" s="94"/>
      <c r="N1659" s="94"/>
      <c r="O1659" s="94"/>
      <c r="P1659" s="94"/>
    </row>
    <row r="1660" spans="1:16" s="47" customFormat="1" x14ac:dyDescent="0.2">
      <c r="A1660" s="65" t="s">
        <v>28</v>
      </c>
      <c r="B1660" s="64"/>
      <c r="C1660" s="80"/>
      <c r="D1660" s="64"/>
      <c r="E1660" s="91"/>
      <c r="F1660" s="46"/>
      <c r="G1660" s="94"/>
      <c r="H1660" s="94"/>
      <c r="I1660" s="94"/>
      <c r="J1660" s="94"/>
      <c r="K1660" s="94"/>
      <c r="L1660" s="94"/>
      <c r="M1660" s="94"/>
      <c r="N1660" s="94"/>
      <c r="O1660" s="94"/>
      <c r="P1660" s="94"/>
    </row>
    <row r="1661" spans="1:16" s="47" customFormat="1" x14ac:dyDescent="0.2">
      <c r="A1661" s="65" t="s">
        <v>29</v>
      </c>
      <c r="B1661" s="64"/>
      <c r="C1661" s="80"/>
      <c r="D1661" s="64"/>
      <c r="E1661" s="91"/>
      <c r="F1661" s="46"/>
      <c r="G1661" s="94"/>
      <c r="H1661" s="94"/>
      <c r="I1661" s="94"/>
      <c r="J1661" s="94"/>
      <c r="K1661" s="94"/>
      <c r="L1661" s="94"/>
      <c r="M1661" s="94"/>
      <c r="N1661" s="94"/>
      <c r="O1661" s="94"/>
      <c r="P1661" s="94"/>
    </row>
    <row r="1662" spans="1:16" s="47" customFormat="1" ht="15" x14ac:dyDescent="0.25">
      <c r="A1662" s="66" t="s">
        <v>19</v>
      </c>
      <c r="B1662" s="81">
        <f>B1661+B1660+B1659</f>
        <v>0</v>
      </c>
      <c r="C1662" s="81">
        <f>C1661+C1660+C1659</f>
        <v>0</v>
      </c>
      <c r="D1662" s="81">
        <f>D1661+D1660+D1659</f>
        <v>0</v>
      </c>
      <c r="E1662" s="90">
        <f>D1662-C1662</f>
        <v>0</v>
      </c>
      <c r="F1662" s="46"/>
      <c r="G1662" s="94"/>
      <c r="H1662" s="94"/>
      <c r="I1662" s="94"/>
      <c r="J1662" s="94"/>
      <c r="K1662" s="94"/>
      <c r="L1662" s="94"/>
      <c r="M1662" s="94"/>
      <c r="N1662" s="94"/>
      <c r="O1662" s="94"/>
      <c r="P1662" s="94"/>
    </row>
    <row r="1663" spans="1:16" s="47" customFormat="1" ht="15" x14ac:dyDescent="0.25">
      <c r="A1663" s="83" t="s">
        <v>12</v>
      </c>
      <c r="B1663" s="81">
        <f>B1662+B1658+B1653+B1649</f>
        <v>661792</v>
      </c>
      <c r="C1663" s="81">
        <f>C1662+C1658+C1653+C1649</f>
        <v>673350</v>
      </c>
      <c r="D1663" s="81">
        <f>D1662+D1658+D1653+D1649</f>
        <v>692863</v>
      </c>
      <c r="E1663" s="90">
        <f>D1663-C1663</f>
        <v>19513</v>
      </c>
      <c r="F1663" s="46"/>
      <c r="G1663" s="87"/>
      <c r="H1663" s="87"/>
      <c r="I1663" s="87"/>
      <c r="J1663" s="87"/>
      <c r="K1663" s="87"/>
      <c r="L1663" s="87"/>
      <c r="M1663" s="87"/>
      <c r="N1663" s="87"/>
      <c r="O1663" s="87"/>
      <c r="P1663" s="87"/>
    </row>
    <row r="1664" spans="1:16" s="47" customFormat="1" ht="15" x14ac:dyDescent="0.25">
      <c r="A1664" s="69" t="s">
        <v>170</v>
      </c>
      <c r="B1664" s="70" t="s">
        <v>1</v>
      </c>
      <c r="C1664" s="70" t="s">
        <v>3</v>
      </c>
      <c r="D1664" s="71" t="s">
        <v>3</v>
      </c>
      <c r="E1664" s="56" t="str">
        <f>$E$5</f>
        <v>2024-25+/-</v>
      </c>
      <c r="F1664" s="46"/>
      <c r="G1664" s="94"/>
      <c r="H1664" s="94"/>
      <c r="I1664" s="94"/>
      <c r="J1664" s="94"/>
      <c r="K1664" s="94"/>
      <c r="L1664" s="94"/>
      <c r="M1664" s="94"/>
      <c r="N1664" s="94"/>
      <c r="O1664" s="94"/>
      <c r="P1664" s="94"/>
    </row>
    <row r="1665" spans="1:16" s="47" customFormat="1" ht="15" x14ac:dyDescent="0.25">
      <c r="A1665" s="72" t="s">
        <v>196</v>
      </c>
      <c r="B1665" s="73" t="str">
        <f>$B$6</f>
        <v>2023-24</v>
      </c>
      <c r="C1665" s="73" t="str">
        <f>$C$6</f>
        <v>2023-24</v>
      </c>
      <c r="D1665" s="74" t="str">
        <f>$D$6</f>
        <v>2024-25</v>
      </c>
      <c r="E1665" s="75" t="str">
        <f>$E$6</f>
        <v>2023-24</v>
      </c>
      <c r="F1665" s="46"/>
      <c r="G1665" s="94"/>
      <c r="H1665" s="94"/>
      <c r="I1665" s="94"/>
      <c r="J1665" s="94"/>
      <c r="K1665" s="94"/>
      <c r="L1665" s="94"/>
      <c r="M1665" s="94"/>
      <c r="N1665" s="94"/>
      <c r="O1665" s="94"/>
      <c r="P1665" s="94"/>
    </row>
    <row r="1666" spans="1:16" s="47" customFormat="1" ht="15" x14ac:dyDescent="0.25">
      <c r="A1666" s="76" t="s">
        <v>197</v>
      </c>
      <c r="B1666" s="77"/>
      <c r="C1666" s="77"/>
      <c r="D1666" s="78"/>
      <c r="E1666" s="79"/>
      <c r="F1666" s="46"/>
      <c r="G1666" s="94"/>
      <c r="H1666" s="94"/>
      <c r="I1666" s="94"/>
      <c r="J1666" s="94"/>
      <c r="K1666" s="94"/>
      <c r="L1666" s="94"/>
      <c r="M1666" s="94"/>
      <c r="N1666" s="94"/>
      <c r="O1666" s="94"/>
      <c r="P1666" s="94"/>
    </row>
    <row r="1667" spans="1:16" s="47" customFormat="1" x14ac:dyDescent="0.2">
      <c r="A1667" s="65" t="s">
        <v>8</v>
      </c>
      <c r="B1667" s="64">
        <v>201254</v>
      </c>
      <c r="C1667" s="80">
        <v>204827</v>
      </c>
      <c r="D1667" s="64">
        <v>240035</v>
      </c>
      <c r="E1667" s="91">
        <f>D1667-C1667</f>
        <v>35208</v>
      </c>
      <c r="F1667" s="46"/>
      <c r="G1667" s="87"/>
      <c r="H1667" s="87"/>
      <c r="I1667" s="87"/>
      <c r="J1667" s="87"/>
      <c r="K1667" s="87"/>
      <c r="L1667" s="87"/>
      <c r="M1667" s="87"/>
      <c r="N1667" s="87"/>
      <c r="O1667" s="87"/>
      <c r="P1667" s="87"/>
    </row>
    <row r="1668" spans="1:16" s="47" customFormat="1" x14ac:dyDescent="0.2">
      <c r="A1668" s="65" t="s">
        <v>9</v>
      </c>
      <c r="B1668" s="64"/>
      <c r="C1668" s="80"/>
      <c r="D1668" s="64"/>
      <c r="E1668" s="91"/>
      <c r="F1668" s="46"/>
      <c r="G1668" s="94"/>
      <c r="H1668" s="94"/>
      <c r="I1668" s="94"/>
      <c r="J1668" s="94"/>
      <c r="K1668" s="94"/>
      <c r="L1668" s="94"/>
      <c r="M1668" s="94"/>
      <c r="N1668" s="94"/>
      <c r="O1668" s="94"/>
      <c r="P1668" s="94"/>
    </row>
    <row r="1669" spans="1:16" s="47" customFormat="1" x14ac:dyDescent="0.2">
      <c r="A1669" s="65" t="s">
        <v>10</v>
      </c>
      <c r="B1669" s="64">
        <v>81078</v>
      </c>
      <c r="C1669" s="80">
        <v>82558</v>
      </c>
      <c r="D1669" s="64">
        <v>86414</v>
      </c>
      <c r="E1669" s="91">
        <f t="shared" ref="E1669:E1675" si="119">D1669-C1669</f>
        <v>3856</v>
      </c>
      <c r="F1669" s="46"/>
      <c r="G1669" s="87"/>
      <c r="H1669" s="87"/>
      <c r="I1669" s="87"/>
      <c r="J1669" s="87"/>
      <c r="K1669" s="87"/>
      <c r="L1669" s="87"/>
      <c r="M1669" s="87"/>
      <c r="N1669" s="87"/>
      <c r="O1669" s="87"/>
      <c r="P1669" s="87"/>
    </row>
    <row r="1670" spans="1:16" s="47" customFormat="1" ht="15" x14ac:dyDescent="0.25">
      <c r="A1670" s="66" t="s">
        <v>11</v>
      </c>
      <c r="B1670" s="81">
        <f>B1669+B1668+B1667</f>
        <v>282332</v>
      </c>
      <c r="C1670" s="81">
        <f>C1669+C1668+C1667</f>
        <v>287385</v>
      </c>
      <c r="D1670" s="81">
        <f>D1669+D1668+D1667</f>
        <v>326449</v>
      </c>
      <c r="E1670" s="90">
        <f t="shared" si="119"/>
        <v>39064</v>
      </c>
      <c r="F1670" s="46"/>
      <c r="G1670" s="87"/>
      <c r="H1670" s="87"/>
      <c r="I1670" s="87"/>
      <c r="J1670" s="87"/>
      <c r="K1670" s="87"/>
      <c r="L1670" s="87"/>
      <c r="M1670" s="87"/>
      <c r="N1670" s="87"/>
      <c r="O1670" s="87"/>
      <c r="P1670" s="87"/>
    </row>
    <row r="1671" spans="1:16" s="47" customFormat="1" x14ac:dyDescent="0.2">
      <c r="A1671" s="65" t="s">
        <v>20</v>
      </c>
      <c r="B1671" s="64">
        <v>1552</v>
      </c>
      <c r="C1671" s="80">
        <v>1742</v>
      </c>
      <c r="D1671" s="64">
        <v>5250</v>
      </c>
      <c r="E1671" s="91">
        <f t="shared" si="119"/>
        <v>3508</v>
      </c>
      <c r="F1671" s="46"/>
      <c r="G1671" s="87"/>
      <c r="H1671" s="87"/>
      <c r="I1671" s="87"/>
      <c r="J1671" s="87"/>
      <c r="K1671" s="87"/>
      <c r="L1671" s="87"/>
      <c r="M1671" s="87"/>
      <c r="N1671" s="87"/>
      <c r="O1671" s="87"/>
      <c r="P1671" s="87"/>
    </row>
    <row r="1672" spans="1:16" s="47" customFormat="1" x14ac:dyDescent="0.2">
      <c r="A1672" s="65" t="s">
        <v>21</v>
      </c>
      <c r="B1672" s="64">
        <v>375</v>
      </c>
      <c r="C1672" s="80"/>
      <c r="D1672" s="64">
        <v>5404</v>
      </c>
      <c r="E1672" s="91">
        <f t="shared" si="119"/>
        <v>5404</v>
      </c>
      <c r="F1672" s="46"/>
      <c r="G1672" s="87"/>
      <c r="H1672" s="87"/>
      <c r="I1672" s="87"/>
      <c r="J1672" s="87"/>
      <c r="K1672" s="87"/>
      <c r="L1672" s="87"/>
      <c r="M1672" s="87"/>
      <c r="N1672" s="87"/>
      <c r="O1672" s="87"/>
      <c r="P1672" s="87"/>
    </row>
    <row r="1673" spans="1:16" s="47" customFormat="1" x14ac:dyDescent="0.2">
      <c r="A1673" s="65" t="s">
        <v>22</v>
      </c>
      <c r="B1673" s="64">
        <v>892</v>
      </c>
      <c r="C1673" s="80"/>
      <c r="D1673" s="64">
        <v>600</v>
      </c>
      <c r="E1673" s="91">
        <f t="shared" si="119"/>
        <v>600</v>
      </c>
      <c r="F1673" s="46"/>
      <c r="G1673" s="94"/>
      <c r="H1673" s="94"/>
      <c r="I1673" s="94"/>
      <c r="J1673" s="94"/>
      <c r="K1673" s="94"/>
      <c r="L1673" s="94"/>
      <c r="M1673" s="94"/>
      <c r="N1673" s="94"/>
      <c r="O1673" s="94"/>
      <c r="P1673" s="94"/>
    </row>
    <row r="1674" spans="1:16" s="47" customFormat="1" ht="15" x14ac:dyDescent="0.25">
      <c r="A1674" s="66" t="s">
        <v>17</v>
      </c>
      <c r="B1674" s="81">
        <f>B1673+B1672+B1671</f>
        <v>2819</v>
      </c>
      <c r="C1674" s="81">
        <f>C1673+C1672+C1671</f>
        <v>1742</v>
      </c>
      <c r="D1674" s="81">
        <f>D1673+D1672+D1671</f>
        <v>11254</v>
      </c>
      <c r="E1674" s="90">
        <f t="shared" si="119"/>
        <v>9512</v>
      </c>
      <c r="F1674" s="46"/>
      <c r="G1674" s="87"/>
      <c r="H1674" s="87"/>
      <c r="I1674" s="87"/>
      <c r="J1674" s="87"/>
      <c r="K1674" s="87"/>
      <c r="L1674" s="87"/>
      <c r="M1674" s="87"/>
      <c r="N1674" s="87"/>
      <c r="O1674" s="87"/>
      <c r="P1674" s="87"/>
    </row>
    <row r="1675" spans="1:16" s="47" customFormat="1" x14ac:dyDescent="0.2">
      <c r="A1675" s="65" t="s">
        <v>23</v>
      </c>
      <c r="B1675" s="64">
        <v>100800</v>
      </c>
      <c r="C1675" s="80">
        <v>102414</v>
      </c>
      <c r="D1675" s="64"/>
      <c r="E1675" s="91">
        <f t="shared" si="119"/>
        <v>-102414</v>
      </c>
      <c r="F1675" s="46"/>
      <c r="G1675" s="87"/>
      <c r="H1675" s="87"/>
      <c r="I1675" s="87"/>
      <c r="J1675" s="87"/>
      <c r="K1675" s="87"/>
      <c r="L1675" s="87"/>
      <c r="M1675" s="87"/>
      <c r="N1675" s="87"/>
      <c r="O1675" s="87"/>
      <c r="P1675" s="87"/>
    </row>
    <row r="1676" spans="1:16" s="47" customFormat="1" x14ac:dyDescent="0.2">
      <c r="A1676" s="65" t="s">
        <v>24</v>
      </c>
      <c r="B1676" s="64">
        <v>778</v>
      </c>
      <c r="C1676" s="80">
        <v>697</v>
      </c>
      <c r="D1676" s="64">
        <v>650</v>
      </c>
      <c r="E1676" s="91"/>
      <c r="F1676" s="46"/>
      <c r="G1676" s="94"/>
      <c r="H1676" s="94"/>
      <c r="I1676" s="94"/>
      <c r="J1676" s="94"/>
      <c r="K1676" s="94"/>
      <c r="L1676" s="94"/>
      <c r="M1676" s="94"/>
      <c r="N1676" s="94"/>
      <c r="O1676" s="94"/>
      <c r="P1676" s="94"/>
    </row>
    <row r="1677" spans="1:16" s="47" customFormat="1" x14ac:dyDescent="0.2">
      <c r="A1677" s="65" t="s">
        <v>25</v>
      </c>
      <c r="B1677" s="64"/>
      <c r="C1677" s="80"/>
      <c r="D1677" s="64"/>
      <c r="E1677" s="91"/>
      <c r="F1677" s="46"/>
      <c r="G1677" s="94"/>
      <c r="H1677" s="94"/>
      <c r="I1677" s="94"/>
      <c r="J1677" s="94"/>
      <c r="K1677" s="94"/>
      <c r="L1677" s="94"/>
      <c r="M1677" s="94"/>
      <c r="N1677" s="94"/>
      <c r="O1677" s="94"/>
      <c r="P1677" s="94"/>
    </row>
    <row r="1678" spans="1:16" s="47" customFormat="1" x14ac:dyDescent="0.2">
      <c r="A1678" s="65" t="s">
        <v>26</v>
      </c>
      <c r="B1678" s="64"/>
      <c r="C1678" s="80"/>
      <c r="D1678" s="64"/>
      <c r="E1678" s="91"/>
      <c r="F1678" s="46"/>
      <c r="G1678" s="94"/>
      <c r="H1678" s="94"/>
      <c r="I1678" s="94"/>
      <c r="J1678" s="94"/>
      <c r="K1678" s="94"/>
      <c r="L1678" s="94"/>
      <c r="M1678" s="94"/>
      <c r="N1678" s="94"/>
      <c r="O1678" s="94"/>
      <c r="P1678" s="94"/>
    </row>
    <row r="1679" spans="1:16" s="47" customFormat="1" ht="15" x14ac:dyDescent="0.25">
      <c r="A1679" s="66" t="s">
        <v>18</v>
      </c>
      <c r="B1679" s="81">
        <f>B1678+B1677+B1676+B1675</f>
        <v>101578</v>
      </c>
      <c r="C1679" s="81">
        <f>C1678+C1677+C1676+C1675</f>
        <v>103111</v>
      </c>
      <c r="D1679" s="81">
        <f>D1678+D1677+D1676+D1675</f>
        <v>650</v>
      </c>
      <c r="E1679" s="90">
        <f>D1679-C1679</f>
        <v>-102461</v>
      </c>
      <c r="F1679" s="46"/>
      <c r="G1679" s="87"/>
      <c r="H1679" s="87"/>
      <c r="I1679" s="87"/>
      <c r="J1679" s="87"/>
      <c r="K1679" s="87"/>
      <c r="L1679" s="87"/>
      <c r="M1679" s="87"/>
      <c r="N1679" s="87"/>
      <c r="O1679" s="87"/>
      <c r="P1679" s="87"/>
    </row>
    <row r="1680" spans="1:16" s="47" customFormat="1" x14ac:dyDescent="0.2">
      <c r="A1680" s="65" t="s">
        <v>27</v>
      </c>
      <c r="B1680" s="64"/>
      <c r="C1680" s="80"/>
      <c r="D1680" s="64"/>
      <c r="E1680" s="91">
        <f>D1680-C1680</f>
        <v>0</v>
      </c>
      <c r="F1680" s="46"/>
      <c r="G1680" s="94"/>
      <c r="H1680" s="94"/>
      <c r="I1680" s="94"/>
      <c r="J1680" s="94"/>
      <c r="K1680" s="94"/>
      <c r="L1680" s="94"/>
      <c r="M1680" s="94"/>
      <c r="N1680" s="94"/>
      <c r="O1680" s="94"/>
      <c r="P1680" s="94"/>
    </row>
    <row r="1681" spans="1:16" s="47" customFormat="1" x14ac:dyDescent="0.2">
      <c r="A1681" s="65" t="s">
        <v>28</v>
      </c>
      <c r="B1681" s="64"/>
      <c r="C1681" s="80"/>
      <c r="D1681" s="64"/>
      <c r="E1681" s="91"/>
      <c r="F1681" s="46"/>
      <c r="G1681" s="94"/>
      <c r="H1681" s="94"/>
      <c r="I1681" s="94"/>
      <c r="J1681" s="94"/>
      <c r="K1681" s="94"/>
      <c r="L1681" s="94"/>
      <c r="M1681" s="94"/>
      <c r="N1681" s="94"/>
      <c r="O1681" s="94"/>
      <c r="P1681" s="94"/>
    </row>
    <row r="1682" spans="1:16" s="47" customFormat="1" x14ac:dyDescent="0.2">
      <c r="A1682" s="65" t="s">
        <v>29</v>
      </c>
      <c r="B1682" s="64"/>
      <c r="C1682" s="80"/>
      <c r="D1682" s="64"/>
      <c r="E1682" s="91"/>
      <c r="F1682" s="46"/>
      <c r="G1682" s="94"/>
      <c r="H1682" s="94"/>
      <c r="I1682" s="94"/>
      <c r="J1682" s="94"/>
      <c r="K1682" s="94"/>
      <c r="L1682" s="94"/>
      <c r="M1682" s="94"/>
      <c r="N1682" s="94"/>
      <c r="O1682" s="94"/>
      <c r="P1682" s="94"/>
    </row>
    <row r="1683" spans="1:16" s="47" customFormat="1" ht="15" x14ac:dyDescent="0.25">
      <c r="A1683" s="66" t="s">
        <v>19</v>
      </c>
      <c r="B1683" s="81">
        <f>B1682+B1681+B1680</f>
        <v>0</v>
      </c>
      <c r="C1683" s="81">
        <f>C1682+C1681+C1680</f>
        <v>0</v>
      </c>
      <c r="D1683" s="81">
        <f>D1682+D1681+D1680</f>
        <v>0</v>
      </c>
      <c r="E1683" s="90">
        <f>D1683-C1683</f>
        <v>0</v>
      </c>
      <c r="F1683" s="46"/>
      <c r="G1683" s="94"/>
      <c r="H1683" s="94"/>
      <c r="I1683" s="94"/>
      <c r="J1683" s="94"/>
      <c r="K1683" s="94"/>
      <c r="L1683" s="94"/>
      <c r="M1683" s="94"/>
      <c r="N1683" s="94"/>
      <c r="O1683" s="94"/>
      <c r="P1683" s="94"/>
    </row>
    <row r="1684" spans="1:16" s="47" customFormat="1" ht="15" x14ac:dyDescent="0.25">
      <c r="A1684" s="83" t="s">
        <v>12</v>
      </c>
      <c r="B1684" s="81">
        <f>B1683+B1679+B1674+B1670</f>
        <v>386729</v>
      </c>
      <c r="C1684" s="81">
        <f>C1683+C1679+C1674+C1670</f>
        <v>392238</v>
      </c>
      <c r="D1684" s="81">
        <f>D1683+D1679+D1674+D1670</f>
        <v>338353</v>
      </c>
      <c r="E1684" s="90">
        <f>D1684-C1684</f>
        <v>-53885</v>
      </c>
      <c r="F1684" s="46"/>
      <c r="G1684" s="87"/>
      <c r="H1684" s="87"/>
      <c r="I1684" s="87"/>
      <c r="J1684" s="87"/>
      <c r="K1684" s="87"/>
      <c r="L1684" s="87"/>
      <c r="M1684" s="87"/>
      <c r="N1684" s="87"/>
      <c r="O1684" s="87"/>
      <c r="P1684" s="87"/>
    </row>
    <row r="1685" spans="1:16" s="47" customFormat="1" ht="15" x14ac:dyDescent="0.25">
      <c r="A1685" s="69" t="s">
        <v>170</v>
      </c>
      <c r="B1685" s="70" t="s">
        <v>1</v>
      </c>
      <c r="C1685" s="70" t="s">
        <v>3</v>
      </c>
      <c r="D1685" s="71" t="s">
        <v>3</v>
      </c>
      <c r="E1685" s="56" t="str">
        <f>$E$5</f>
        <v>2024-25+/-</v>
      </c>
      <c r="F1685" s="46"/>
      <c r="G1685" s="94"/>
      <c r="H1685" s="94"/>
      <c r="I1685" s="94"/>
      <c r="J1685" s="94"/>
      <c r="K1685" s="94"/>
      <c r="L1685" s="94"/>
      <c r="M1685" s="94"/>
      <c r="N1685" s="94"/>
      <c r="O1685" s="94"/>
      <c r="P1685" s="94"/>
    </row>
    <row r="1686" spans="1:16" s="47" customFormat="1" ht="15" x14ac:dyDescent="0.25">
      <c r="A1686" s="72" t="s">
        <v>198</v>
      </c>
      <c r="B1686" s="73" t="str">
        <f>$B$6</f>
        <v>2023-24</v>
      </c>
      <c r="C1686" s="73" t="str">
        <f>$C$6</f>
        <v>2023-24</v>
      </c>
      <c r="D1686" s="74" t="str">
        <f>$D$6</f>
        <v>2024-25</v>
      </c>
      <c r="E1686" s="75" t="str">
        <f>$E$6</f>
        <v>2023-24</v>
      </c>
      <c r="F1686" s="46"/>
      <c r="G1686" s="94"/>
      <c r="H1686" s="94"/>
      <c r="I1686" s="94"/>
      <c r="J1686" s="94"/>
      <c r="K1686" s="94"/>
      <c r="L1686" s="94"/>
      <c r="M1686" s="94"/>
      <c r="N1686" s="94"/>
      <c r="O1686" s="94"/>
      <c r="P1686" s="94"/>
    </row>
    <row r="1687" spans="1:16" s="47" customFormat="1" ht="15" x14ac:dyDescent="0.25">
      <c r="A1687" s="76" t="s">
        <v>199</v>
      </c>
      <c r="B1687" s="77"/>
      <c r="C1687" s="77"/>
      <c r="D1687" s="78"/>
      <c r="E1687" s="79"/>
      <c r="F1687" s="46"/>
      <c r="G1687" s="94"/>
      <c r="H1687" s="94"/>
      <c r="I1687" s="94"/>
      <c r="J1687" s="94"/>
      <c r="K1687" s="94"/>
      <c r="L1687" s="94"/>
      <c r="M1687" s="94"/>
      <c r="N1687" s="94"/>
      <c r="O1687" s="94"/>
      <c r="P1687" s="94"/>
    </row>
    <row r="1688" spans="1:16" s="47" customFormat="1" x14ac:dyDescent="0.2">
      <c r="A1688" s="65" t="s">
        <v>8</v>
      </c>
      <c r="B1688" s="64"/>
      <c r="C1688" s="80"/>
      <c r="D1688" s="64"/>
      <c r="E1688" s="91">
        <f>D1688-C1688</f>
        <v>0</v>
      </c>
      <c r="F1688" s="46"/>
      <c r="G1688" s="94"/>
      <c r="H1688" s="94"/>
      <c r="I1688" s="94"/>
      <c r="J1688" s="94"/>
      <c r="K1688" s="94"/>
      <c r="L1688" s="94"/>
      <c r="M1688" s="94"/>
      <c r="N1688" s="94"/>
      <c r="O1688" s="94"/>
      <c r="P1688" s="94"/>
    </row>
    <row r="1689" spans="1:16" s="47" customFormat="1" x14ac:dyDescent="0.2">
      <c r="A1689" s="65" t="s">
        <v>9</v>
      </c>
      <c r="B1689" s="64"/>
      <c r="C1689" s="80"/>
      <c r="D1689" s="64"/>
      <c r="E1689" s="91"/>
      <c r="F1689" s="46"/>
      <c r="G1689" s="94"/>
      <c r="H1689" s="94"/>
      <c r="I1689" s="94"/>
      <c r="J1689" s="94"/>
      <c r="K1689" s="94"/>
      <c r="L1689" s="94"/>
      <c r="M1689" s="94"/>
      <c r="N1689" s="94"/>
      <c r="O1689" s="94"/>
      <c r="P1689" s="94"/>
    </row>
    <row r="1690" spans="1:16" s="47" customFormat="1" x14ac:dyDescent="0.2">
      <c r="A1690" s="65" t="s">
        <v>10</v>
      </c>
      <c r="B1690" s="64"/>
      <c r="C1690" s="80"/>
      <c r="D1690" s="64"/>
      <c r="E1690" s="91">
        <f t="shared" ref="E1690:E1696" si="120">D1690-C1690</f>
        <v>0</v>
      </c>
      <c r="F1690" s="46"/>
      <c r="G1690" s="94"/>
      <c r="H1690" s="94"/>
      <c r="I1690" s="94"/>
      <c r="J1690" s="94"/>
      <c r="K1690" s="94"/>
      <c r="L1690" s="94"/>
      <c r="M1690" s="94"/>
      <c r="N1690" s="94"/>
      <c r="O1690" s="94"/>
      <c r="P1690" s="94"/>
    </row>
    <row r="1691" spans="1:16" s="47" customFormat="1" ht="15" x14ac:dyDescent="0.25">
      <c r="A1691" s="66" t="s">
        <v>11</v>
      </c>
      <c r="B1691" s="81">
        <f>B1690+B1689+B1688</f>
        <v>0</v>
      </c>
      <c r="C1691" s="81">
        <f>C1690+C1689+C1688</f>
        <v>0</v>
      </c>
      <c r="D1691" s="81">
        <f>D1690+D1689+D1688</f>
        <v>0</v>
      </c>
      <c r="E1691" s="90">
        <f t="shared" si="120"/>
        <v>0</v>
      </c>
      <c r="F1691" s="46"/>
      <c r="G1691" s="94"/>
      <c r="H1691" s="94"/>
      <c r="I1691" s="94"/>
      <c r="J1691" s="94"/>
      <c r="K1691" s="94"/>
      <c r="L1691" s="94"/>
      <c r="M1691" s="94"/>
      <c r="N1691" s="94"/>
      <c r="O1691" s="94"/>
      <c r="P1691" s="94"/>
    </row>
    <row r="1692" spans="1:16" s="47" customFormat="1" x14ac:dyDescent="0.2">
      <c r="A1692" s="65" t="s">
        <v>20</v>
      </c>
      <c r="B1692" s="64"/>
      <c r="C1692" s="80"/>
      <c r="D1692" s="64"/>
      <c r="E1692" s="91">
        <f t="shared" si="120"/>
        <v>0</v>
      </c>
      <c r="F1692" s="46"/>
      <c r="G1692" s="94"/>
      <c r="H1692" s="94"/>
      <c r="I1692" s="94"/>
      <c r="J1692" s="94"/>
      <c r="K1692" s="94"/>
      <c r="L1692" s="94"/>
      <c r="M1692" s="94"/>
      <c r="N1692" s="94"/>
      <c r="O1692" s="94"/>
      <c r="P1692" s="94"/>
    </row>
    <row r="1693" spans="1:16" s="47" customFormat="1" x14ac:dyDescent="0.2">
      <c r="A1693" s="65" t="s">
        <v>21</v>
      </c>
      <c r="B1693" s="64">
        <v>2500</v>
      </c>
      <c r="C1693" s="80">
        <v>2438</v>
      </c>
      <c r="D1693" s="64">
        <v>2500</v>
      </c>
      <c r="E1693" s="91">
        <f t="shared" si="120"/>
        <v>62</v>
      </c>
      <c r="F1693" s="46"/>
      <c r="G1693" s="87"/>
      <c r="H1693" s="87"/>
      <c r="I1693" s="87"/>
      <c r="J1693" s="87"/>
      <c r="K1693" s="87"/>
      <c r="L1693" s="87"/>
      <c r="M1693" s="87"/>
      <c r="N1693" s="87"/>
      <c r="O1693" s="87"/>
      <c r="P1693" s="87"/>
    </row>
    <row r="1694" spans="1:16" s="47" customFormat="1" x14ac:dyDescent="0.2">
      <c r="A1694" s="65" t="s">
        <v>22</v>
      </c>
      <c r="B1694" s="64"/>
      <c r="C1694" s="80"/>
      <c r="D1694" s="64"/>
      <c r="E1694" s="91">
        <f t="shared" si="120"/>
        <v>0</v>
      </c>
      <c r="F1694" s="46"/>
      <c r="G1694" s="94"/>
      <c r="H1694" s="94"/>
      <c r="I1694" s="94"/>
      <c r="J1694" s="94"/>
      <c r="K1694" s="94"/>
      <c r="L1694" s="94"/>
      <c r="M1694" s="94"/>
      <c r="N1694" s="94"/>
      <c r="O1694" s="94"/>
      <c r="P1694" s="94"/>
    </row>
    <row r="1695" spans="1:16" s="47" customFormat="1" ht="15" x14ac:dyDescent="0.25">
      <c r="A1695" s="66" t="s">
        <v>17</v>
      </c>
      <c r="B1695" s="81">
        <f>B1694+B1693+B1692</f>
        <v>2500</v>
      </c>
      <c r="C1695" s="81">
        <f>C1694+C1693+C1692</f>
        <v>2438</v>
      </c>
      <c r="D1695" s="81">
        <f>D1694+D1693+D1692</f>
        <v>2500</v>
      </c>
      <c r="E1695" s="90">
        <f t="shared" si="120"/>
        <v>62</v>
      </c>
      <c r="F1695" s="46"/>
      <c r="G1695" s="87"/>
      <c r="H1695" s="87"/>
      <c r="I1695" s="87"/>
      <c r="J1695" s="87"/>
      <c r="K1695" s="87"/>
      <c r="L1695" s="87"/>
      <c r="M1695" s="87"/>
      <c r="N1695" s="87"/>
      <c r="O1695" s="87"/>
      <c r="P1695" s="87"/>
    </row>
    <row r="1696" spans="1:16" s="47" customFormat="1" x14ac:dyDescent="0.2">
      <c r="A1696" s="65" t="s">
        <v>23</v>
      </c>
      <c r="B1696" s="64"/>
      <c r="C1696" s="80"/>
      <c r="D1696" s="64"/>
      <c r="E1696" s="91">
        <f t="shared" si="120"/>
        <v>0</v>
      </c>
      <c r="F1696" s="46"/>
      <c r="G1696" s="94"/>
      <c r="H1696" s="94"/>
      <c r="I1696" s="94"/>
      <c r="J1696" s="94"/>
      <c r="K1696" s="94"/>
      <c r="L1696" s="94"/>
      <c r="M1696" s="94"/>
      <c r="N1696" s="94"/>
      <c r="O1696" s="94"/>
      <c r="P1696" s="94"/>
    </row>
    <row r="1697" spans="1:16" s="47" customFormat="1" x14ac:dyDescent="0.2">
      <c r="A1697" s="65" t="s">
        <v>24</v>
      </c>
      <c r="B1697" s="64"/>
      <c r="C1697" s="80"/>
      <c r="D1697" s="64"/>
      <c r="E1697" s="91"/>
      <c r="F1697" s="46"/>
      <c r="G1697" s="94"/>
      <c r="H1697" s="94"/>
      <c r="I1697" s="94"/>
      <c r="J1697" s="94"/>
      <c r="K1697" s="94"/>
      <c r="L1697" s="94"/>
      <c r="M1697" s="94"/>
      <c r="N1697" s="94"/>
      <c r="O1697" s="94"/>
      <c r="P1697" s="94"/>
    </row>
    <row r="1698" spans="1:16" s="47" customFormat="1" x14ac:dyDescent="0.2">
      <c r="A1698" s="65" t="s">
        <v>25</v>
      </c>
      <c r="B1698" s="64"/>
      <c r="C1698" s="80"/>
      <c r="D1698" s="64"/>
      <c r="E1698" s="91"/>
      <c r="F1698" s="46"/>
      <c r="G1698" s="94"/>
      <c r="H1698" s="94"/>
      <c r="I1698" s="94"/>
      <c r="J1698" s="94"/>
      <c r="K1698" s="94"/>
      <c r="L1698" s="94"/>
      <c r="M1698" s="94"/>
      <c r="N1698" s="94"/>
      <c r="O1698" s="94"/>
      <c r="P1698" s="94"/>
    </row>
    <row r="1699" spans="1:16" s="47" customFormat="1" x14ac:dyDescent="0.2">
      <c r="A1699" s="65" t="s">
        <v>26</v>
      </c>
      <c r="B1699" s="64"/>
      <c r="C1699" s="80"/>
      <c r="D1699" s="64"/>
      <c r="E1699" s="91"/>
      <c r="F1699" s="46"/>
      <c r="G1699" s="94"/>
      <c r="H1699" s="94"/>
      <c r="I1699" s="94"/>
      <c r="J1699" s="94"/>
      <c r="K1699" s="94"/>
      <c r="L1699" s="94"/>
      <c r="M1699" s="94"/>
      <c r="N1699" s="94"/>
      <c r="O1699" s="94"/>
      <c r="P1699" s="94"/>
    </row>
    <row r="1700" spans="1:16" s="47" customFormat="1" ht="15" x14ac:dyDescent="0.25">
      <c r="A1700" s="66" t="s">
        <v>18</v>
      </c>
      <c r="B1700" s="81">
        <f>B1699+B1698+B1697+B1696</f>
        <v>0</v>
      </c>
      <c r="C1700" s="81">
        <f>C1699+C1698+C1697+C1696</f>
        <v>0</v>
      </c>
      <c r="D1700" s="81">
        <f>D1699+D1698+D1697+D1696</f>
        <v>0</v>
      </c>
      <c r="E1700" s="90">
        <f>D1700-C1700</f>
        <v>0</v>
      </c>
      <c r="F1700" s="46"/>
      <c r="G1700" s="94"/>
      <c r="H1700" s="94"/>
      <c r="I1700" s="94"/>
      <c r="J1700" s="94"/>
      <c r="K1700" s="94"/>
      <c r="L1700" s="94"/>
      <c r="M1700" s="94"/>
      <c r="N1700" s="94"/>
      <c r="O1700" s="94"/>
      <c r="P1700" s="94"/>
    </row>
    <row r="1701" spans="1:16" s="47" customFormat="1" x14ac:dyDescent="0.2">
      <c r="A1701" s="65" t="s">
        <v>27</v>
      </c>
      <c r="B1701" s="64"/>
      <c r="C1701" s="80"/>
      <c r="D1701" s="64"/>
      <c r="E1701" s="91">
        <f>D1701-C1701</f>
        <v>0</v>
      </c>
      <c r="F1701" s="46"/>
      <c r="G1701" s="94"/>
      <c r="H1701" s="94"/>
      <c r="I1701" s="94"/>
      <c r="J1701" s="94"/>
      <c r="K1701" s="94"/>
      <c r="L1701" s="94"/>
      <c r="M1701" s="94"/>
      <c r="N1701" s="94"/>
      <c r="O1701" s="94"/>
      <c r="P1701" s="94"/>
    </row>
    <row r="1702" spans="1:16" s="47" customFormat="1" x14ac:dyDescent="0.2">
      <c r="A1702" s="65" t="s">
        <v>28</v>
      </c>
      <c r="B1702" s="64"/>
      <c r="C1702" s="80"/>
      <c r="D1702" s="64"/>
      <c r="E1702" s="91"/>
      <c r="F1702" s="46"/>
      <c r="G1702" s="94"/>
      <c r="H1702" s="94"/>
      <c r="I1702" s="94"/>
      <c r="J1702" s="94"/>
      <c r="K1702" s="94"/>
      <c r="L1702" s="94"/>
      <c r="M1702" s="94"/>
      <c r="N1702" s="94"/>
      <c r="O1702" s="94"/>
      <c r="P1702" s="94"/>
    </row>
    <row r="1703" spans="1:16" s="47" customFormat="1" x14ac:dyDescent="0.2">
      <c r="A1703" s="65" t="s">
        <v>29</v>
      </c>
      <c r="B1703" s="64"/>
      <c r="C1703" s="80"/>
      <c r="D1703" s="64"/>
      <c r="E1703" s="91"/>
      <c r="F1703" s="46"/>
      <c r="G1703" s="94"/>
      <c r="H1703" s="94"/>
      <c r="I1703" s="94"/>
      <c r="J1703" s="94"/>
      <c r="K1703" s="94"/>
      <c r="L1703" s="94"/>
      <c r="M1703" s="94"/>
      <c r="N1703" s="94"/>
      <c r="O1703" s="94"/>
      <c r="P1703" s="94"/>
    </row>
    <row r="1704" spans="1:16" s="47" customFormat="1" ht="15" x14ac:dyDescent="0.25">
      <c r="A1704" s="66" t="s">
        <v>19</v>
      </c>
      <c r="B1704" s="81">
        <f>B1703+B1702+B1701</f>
        <v>0</v>
      </c>
      <c r="C1704" s="81">
        <f>C1703+C1702+C1701</f>
        <v>0</v>
      </c>
      <c r="D1704" s="81">
        <f>D1703+D1702+D1701</f>
        <v>0</v>
      </c>
      <c r="E1704" s="90">
        <f>D1704-C1704</f>
        <v>0</v>
      </c>
      <c r="F1704" s="46"/>
      <c r="G1704" s="94"/>
      <c r="H1704" s="94"/>
      <c r="I1704" s="94"/>
      <c r="J1704" s="94"/>
      <c r="K1704" s="94"/>
      <c r="L1704" s="94"/>
      <c r="M1704" s="94"/>
      <c r="N1704" s="94"/>
      <c r="O1704" s="94"/>
      <c r="P1704" s="94"/>
    </row>
    <row r="1705" spans="1:16" s="47" customFormat="1" ht="15" x14ac:dyDescent="0.25">
      <c r="A1705" s="83" t="s">
        <v>12</v>
      </c>
      <c r="B1705" s="81">
        <f>B1704+B1700+B1695+B1691</f>
        <v>2500</v>
      </c>
      <c r="C1705" s="81">
        <f>C1704+C1700+C1695+C1691</f>
        <v>2438</v>
      </c>
      <c r="D1705" s="81">
        <f>D1704+D1700+D1695+D1691</f>
        <v>2500</v>
      </c>
      <c r="E1705" s="90">
        <f>D1705-C1705</f>
        <v>62</v>
      </c>
      <c r="F1705" s="46"/>
      <c r="G1705" s="87"/>
      <c r="H1705" s="87"/>
      <c r="I1705" s="87"/>
      <c r="J1705" s="87"/>
      <c r="K1705" s="87"/>
      <c r="L1705" s="87"/>
      <c r="M1705" s="87"/>
      <c r="N1705" s="87"/>
      <c r="O1705" s="87"/>
      <c r="P1705" s="87"/>
    </row>
    <row r="1706" spans="1:16" s="47" customFormat="1" ht="15" x14ac:dyDescent="0.25">
      <c r="A1706" s="69" t="s">
        <v>170</v>
      </c>
      <c r="B1706" s="70" t="s">
        <v>1</v>
      </c>
      <c r="C1706" s="70" t="s">
        <v>3</v>
      </c>
      <c r="D1706" s="71" t="s">
        <v>3</v>
      </c>
      <c r="E1706" s="56" t="str">
        <f>$E$5</f>
        <v>2024-25+/-</v>
      </c>
      <c r="F1706" s="46"/>
      <c r="G1706" s="94"/>
      <c r="H1706" s="94"/>
      <c r="I1706" s="94"/>
      <c r="J1706" s="94"/>
      <c r="K1706" s="94"/>
      <c r="L1706" s="94"/>
      <c r="M1706" s="94"/>
      <c r="N1706" s="94"/>
      <c r="O1706" s="94"/>
      <c r="P1706" s="94"/>
    </row>
    <row r="1707" spans="1:16" s="47" customFormat="1" ht="15" x14ac:dyDescent="0.25">
      <c r="A1707" s="72" t="s">
        <v>200</v>
      </c>
      <c r="B1707" s="73" t="str">
        <f>$B$6</f>
        <v>2023-24</v>
      </c>
      <c r="C1707" s="73" t="str">
        <f>$C$6</f>
        <v>2023-24</v>
      </c>
      <c r="D1707" s="74" t="str">
        <f>$D$6</f>
        <v>2024-25</v>
      </c>
      <c r="E1707" s="75" t="str">
        <f>$E$6</f>
        <v>2023-24</v>
      </c>
      <c r="F1707" s="46"/>
      <c r="G1707" s="94"/>
      <c r="H1707" s="94"/>
      <c r="I1707" s="94"/>
      <c r="J1707" s="94"/>
      <c r="K1707" s="94"/>
      <c r="L1707" s="94"/>
      <c r="M1707" s="94"/>
      <c r="N1707" s="94"/>
      <c r="O1707" s="94"/>
      <c r="P1707" s="94"/>
    </row>
    <row r="1708" spans="1:16" s="47" customFormat="1" ht="15" x14ac:dyDescent="0.25">
      <c r="A1708" s="76" t="s">
        <v>201</v>
      </c>
      <c r="B1708" s="77"/>
      <c r="C1708" s="77"/>
      <c r="D1708" s="78"/>
      <c r="E1708" s="79"/>
      <c r="F1708" s="46"/>
      <c r="G1708" s="94"/>
      <c r="H1708" s="94"/>
      <c r="I1708" s="94"/>
      <c r="J1708" s="94"/>
      <c r="K1708" s="94"/>
      <c r="L1708" s="94"/>
      <c r="M1708" s="94"/>
      <c r="N1708" s="94"/>
      <c r="O1708" s="94"/>
      <c r="P1708" s="94"/>
    </row>
    <row r="1709" spans="1:16" s="47" customFormat="1" x14ac:dyDescent="0.2">
      <c r="A1709" s="65" t="s">
        <v>8</v>
      </c>
      <c r="B1709" s="64"/>
      <c r="C1709" s="80"/>
      <c r="D1709" s="64"/>
      <c r="E1709" s="91"/>
      <c r="F1709" s="46"/>
      <c r="G1709" s="94"/>
      <c r="H1709" s="94"/>
      <c r="I1709" s="94"/>
      <c r="J1709" s="94"/>
      <c r="K1709" s="94"/>
      <c r="L1709" s="94"/>
      <c r="M1709" s="94"/>
      <c r="N1709" s="94"/>
      <c r="O1709" s="94"/>
      <c r="P1709" s="94"/>
    </row>
    <row r="1710" spans="1:16" s="47" customFormat="1" x14ac:dyDescent="0.2">
      <c r="A1710" s="65" t="s">
        <v>9</v>
      </c>
      <c r="B1710" s="64"/>
      <c r="C1710" s="80"/>
      <c r="D1710" s="64">
        <v>50000</v>
      </c>
      <c r="E1710" s="91">
        <f>D1710-C1710</f>
        <v>50000</v>
      </c>
      <c r="F1710" s="46"/>
      <c r="G1710" s="94"/>
      <c r="H1710" s="94"/>
      <c r="I1710" s="94"/>
      <c r="J1710" s="94"/>
      <c r="K1710" s="94"/>
      <c r="L1710" s="94"/>
      <c r="M1710" s="94"/>
      <c r="N1710" s="94"/>
      <c r="O1710" s="94"/>
      <c r="P1710" s="94"/>
    </row>
    <row r="1711" spans="1:16" s="47" customFormat="1" x14ac:dyDescent="0.2">
      <c r="A1711" s="65" t="s">
        <v>10</v>
      </c>
      <c r="B1711" s="64">
        <v>283804</v>
      </c>
      <c r="C1711" s="80">
        <f>298847-9722</f>
        <v>289125</v>
      </c>
      <c r="D1711" s="64">
        <f>319000-50000</f>
        <v>269000</v>
      </c>
      <c r="E1711" s="91">
        <f>D1711-C1711</f>
        <v>-20125</v>
      </c>
      <c r="F1711" s="46"/>
      <c r="G1711" s="87"/>
      <c r="H1711" s="87"/>
      <c r="I1711" s="87"/>
      <c r="J1711" s="87"/>
      <c r="K1711" s="87"/>
      <c r="L1711" s="87"/>
      <c r="M1711" s="87"/>
      <c r="N1711" s="87"/>
      <c r="O1711" s="87"/>
      <c r="P1711" s="87"/>
    </row>
    <row r="1712" spans="1:16" s="47" customFormat="1" ht="15" x14ac:dyDescent="0.25">
      <c r="A1712" s="66" t="s">
        <v>11</v>
      </c>
      <c r="B1712" s="81">
        <f>B1711+B1710+B1709</f>
        <v>283804</v>
      </c>
      <c r="C1712" s="81">
        <f>C1711+C1710+C1709</f>
        <v>289125</v>
      </c>
      <c r="D1712" s="81">
        <f>D1711+D1710+D1709</f>
        <v>319000</v>
      </c>
      <c r="E1712" s="90">
        <f>D1712-C1712</f>
        <v>29875</v>
      </c>
      <c r="F1712" s="46"/>
      <c r="G1712" s="87"/>
      <c r="H1712" s="87"/>
      <c r="I1712" s="87"/>
      <c r="J1712" s="87"/>
      <c r="K1712" s="87"/>
      <c r="L1712" s="87"/>
      <c r="M1712" s="87"/>
      <c r="N1712" s="87"/>
      <c r="O1712" s="87"/>
      <c r="P1712" s="87"/>
    </row>
    <row r="1713" spans="1:16" s="47" customFormat="1" x14ac:dyDescent="0.2">
      <c r="A1713" s="65" t="s">
        <v>20</v>
      </c>
      <c r="B1713" s="64"/>
      <c r="C1713" s="80"/>
      <c r="D1713" s="64"/>
      <c r="E1713" s="91"/>
      <c r="F1713" s="46"/>
      <c r="G1713" s="94"/>
      <c r="H1713" s="94"/>
      <c r="I1713" s="94"/>
      <c r="J1713" s="94"/>
      <c r="K1713" s="94"/>
      <c r="L1713" s="94"/>
      <c r="M1713" s="94"/>
      <c r="N1713" s="94"/>
      <c r="O1713" s="94"/>
      <c r="P1713" s="94"/>
    </row>
    <row r="1714" spans="1:16" s="47" customFormat="1" x14ac:dyDescent="0.2">
      <c r="A1714" s="65" t="s">
        <v>21</v>
      </c>
      <c r="B1714" s="64">
        <v>3567</v>
      </c>
      <c r="C1714" s="80">
        <f>3483+3</f>
        <v>3486</v>
      </c>
      <c r="D1714" s="64">
        <v>34597</v>
      </c>
      <c r="E1714" s="91">
        <f>D1714-C1714</f>
        <v>31111</v>
      </c>
      <c r="F1714" s="46"/>
      <c r="G1714" s="87"/>
      <c r="H1714" s="87"/>
      <c r="I1714" s="87"/>
      <c r="J1714" s="87"/>
      <c r="K1714" s="87"/>
      <c r="L1714" s="87"/>
      <c r="M1714" s="87"/>
      <c r="N1714" s="87"/>
      <c r="O1714" s="87"/>
      <c r="P1714" s="87"/>
    </row>
    <row r="1715" spans="1:16" s="47" customFormat="1" x14ac:dyDescent="0.2">
      <c r="A1715" s="65" t="s">
        <v>22</v>
      </c>
      <c r="B1715" s="64"/>
      <c r="C1715" s="80"/>
      <c r="D1715" s="64">
        <v>750</v>
      </c>
      <c r="E1715" s="91">
        <f>D1715-C1715</f>
        <v>750</v>
      </c>
      <c r="F1715" s="46"/>
      <c r="G1715" s="94"/>
      <c r="H1715" s="94"/>
      <c r="I1715" s="94"/>
      <c r="J1715" s="94"/>
      <c r="K1715" s="94"/>
      <c r="L1715" s="94"/>
      <c r="M1715" s="94"/>
      <c r="N1715" s="94"/>
      <c r="O1715" s="94"/>
      <c r="P1715" s="94"/>
    </row>
    <row r="1716" spans="1:16" s="47" customFormat="1" ht="15" x14ac:dyDescent="0.25">
      <c r="A1716" s="66" t="s">
        <v>17</v>
      </c>
      <c r="B1716" s="81">
        <f>B1715+B1714+B1713</f>
        <v>3567</v>
      </c>
      <c r="C1716" s="81">
        <f>C1715+C1714+C1713</f>
        <v>3486</v>
      </c>
      <c r="D1716" s="81">
        <f>D1715+D1714+D1713</f>
        <v>35347</v>
      </c>
      <c r="E1716" s="90">
        <f>D1716-C1716</f>
        <v>31861</v>
      </c>
      <c r="F1716" s="46"/>
      <c r="G1716" s="87"/>
      <c r="H1716" s="87"/>
      <c r="I1716" s="87"/>
      <c r="J1716" s="87"/>
      <c r="K1716" s="87"/>
      <c r="L1716" s="87"/>
      <c r="M1716" s="87"/>
      <c r="N1716" s="87"/>
      <c r="O1716" s="87"/>
      <c r="P1716" s="87"/>
    </row>
    <row r="1717" spans="1:16" s="47" customFormat="1" x14ac:dyDescent="0.2">
      <c r="A1717" s="65" t="s">
        <v>23</v>
      </c>
      <c r="B1717" s="64">
        <f>11448-4630</f>
        <v>6818</v>
      </c>
      <c r="C1717" s="80">
        <v>11495</v>
      </c>
      <c r="D1717" s="64">
        <v>8000</v>
      </c>
      <c r="E1717" s="91">
        <f>D1717-C1717</f>
        <v>-3495</v>
      </c>
      <c r="F1717" s="46"/>
      <c r="G1717" s="87"/>
      <c r="H1717" s="87"/>
      <c r="I1717" s="87"/>
      <c r="J1717" s="87"/>
      <c r="K1717" s="87"/>
      <c r="L1717" s="87"/>
      <c r="M1717" s="87"/>
      <c r="N1717" s="87"/>
      <c r="O1717" s="87"/>
      <c r="P1717" s="87"/>
    </row>
    <row r="1718" spans="1:16" s="47" customFormat="1" x14ac:dyDescent="0.2">
      <c r="A1718" s="65" t="s">
        <v>24</v>
      </c>
      <c r="B1718" s="64">
        <v>28106</v>
      </c>
      <c r="C1718" s="80">
        <v>28564</v>
      </c>
      <c r="D1718" s="64">
        <v>25500</v>
      </c>
      <c r="E1718" s="91">
        <f>D1718-C1718</f>
        <v>-3064</v>
      </c>
      <c r="F1718" s="46"/>
      <c r="G1718" s="87"/>
      <c r="H1718" s="87"/>
      <c r="I1718" s="87"/>
      <c r="J1718" s="87"/>
      <c r="K1718" s="87"/>
      <c r="L1718" s="87"/>
      <c r="M1718" s="87"/>
      <c r="N1718" s="87"/>
      <c r="O1718" s="87"/>
      <c r="P1718" s="87"/>
    </row>
    <row r="1719" spans="1:16" s="47" customFormat="1" x14ac:dyDescent="0.2">
      <c r="A1719" s="65" t="s">
        <v>25</v>
      </c>
      <c r="B1719" s="64"/>
      <c r="C1719" s="80"/>
      <c r="D1719" s="64"/>
      <c r="E1719" s="91"/>
      <c r="F1719" s="46"/>
      <c r="G1719" s="94"/>
      <c r="H1719" s="94"/>
      <c r="I1719" s="94"/>
      <c r="J1719" s="94"/>
      <c r="K1719" s="94"/>
      <c r="L1719" s="94"/>
      <c r="M1719" s="94"/>
      <c r="N1719" s="94"/>
      <c r="O1719" s="94"/>
      <c r="P1719" s="94"/>
    </row>
    <row r="1720" spans="1:16" s="47" customFormat="1" x14ac:dyDescent="0.2">
      <c r="A1720" s="65" t="s">
        <v>26</v>
      </c>
      <c r="B1720" s="64"/>
      <c r="C1720" s="80"/>
      <c r="D1720" s="64"/>
      <c r="E1720" s="91"/>
      <c r="F1720" s="46"/>
      <c r="G1720" s="94"/>
      <c r="H1720" s="94"/>
      <c r="I1720" s="94"/>
      <c r="J1720" s="94"/>
      <c r="K1720" s="94"/>
      <c r="L1720" s="94"/>
      <c r="M1720" s="94"/>
      <c r="N1720" s="94"/>
      <c r="O1720" s="94"/>
      <c r="P1720" s="94"/>
    </row>
    <row r="1721" spans="1:16" s="47" customFormat="1" ht="15" x14ac:dyDescent="0.25">
      <c r="A1721" s="66" t="s">
        <v>18</v>
      </c>
      <c r="B1721" s="81">
        <f>B1720+B1719+B1718+B1717</f>
        <v>34924</v>
      </c>
      <c r="C1721" s="81">
        <f>C1720+C1719+C1718+C1717</f>
        <v>40059</v>
      </c>
      <c r="D1721" s="81">
        <f>D1720+D1719+D1718+D1717</f>
        <v>33500</v>
      </c>
      <c r="E1721" s="90">
        <f>D1721-C1721</f>
        <v>-6559</v>
      </c>
      <c r="F1721" s="46"/>
      <c r="G1721" s="87"/>
      <c r="H1721" s="87"/>
      <c r="I1721" s="87"/>
      <c r="J1721" s="87"/>
      <c r="K1721" s="87"/>
      <c r="L1721" s="87"/>
      <c r="M1721" s="87"/>
      <c r="N1721" s="87"/>
      <c r="O1721" s="87"/>
      <c r="P1721" s="87"/>
    </row>
    <row r="1722" spans="1:16" s="47" customFormat="1" x14ac:dyDescent="0.2">
      <c r="A1722" s="65" t="s">
        <v>27</v>
      </c>
      <c r="B1722" s="64">
        <v>4489</v>
      </c>
      <c r="C1722" s="80">
        <v>4528</v>
      </c>
      <c r="D1722" s="64"/>
      <c r="E1722" s="91">
        <f>D1722-C1722</f>
        <v>-4528</v>
      </c>
      <c r="F1722" s="46"/>
      <c r="G1722" s="87"/>
      <c r="H1722" s="87"/>
      <c r="I1722" s="87"/>
      <c r="J1722" s="87"/>
      <c r="K1722" s="87"/>
      <c r="L1722" s="87"/>
      <c r="M1722" s="87"/>
      <c r="N1722" s="87"/>
      <c r="O1722" s="87"/>
      <c r="P1722" s="87"/>
    </row>
    <row r="1723" spans="1:16" s="47" customFormat="1" x14ac:dyDescent="0.2">
      <c r="A1723" s="65" t="s">
        <v>28</v>
      </c>
      <c r="B1723" s="64"/>
      <c r="C1723" s="80"/>
      <c r="D1723" s="64"/>
      <c r="E1723" s="91"/>
      <c r="F1723" s="46"/>
      <c r="G1723" s="94"/>
      <c r="H1723" s="94"/>
      <c r="I1723" s="94"/>
      <c r="J1723" s="94"/>
      <c r="K1723" s="94"/>
      <c r="L1723" s="94"/>
      <c r="M1723" s="94"/>
      <c r="N1723" s="94"/>
      <c r="O1723" s="94"/>
      <c r="P1723" s="94"/>
    </row>
    <row r="1724" spans="1:16" s="47" customFormat="1" x14ac:dyDescent="0.2">
      <c r="A1724" s="65" t="s">
        <v>29</v>
      </c>
      <c r="B1724" s="64"/>
      <c r="C1724" s="80"/>
      <c r="D1724" s="64"/>
      <c r="E1724" s="91"/>
      <c r="F1724" s="46"/>
      <c r="G1724" s="94"/>
      <c r="H1724" s="94"/>
      <c r="I1724" s="94"/>
      <c r="J1724" s="94"/>
      <c r="K1724" s="94"/>
      <c r="L1724" s="94"/>
      <c r="M1724" s="94"/>
      <c r="N1724" s="94"/>
      <c r="O1724" s="94"/>
      <c r="P1724" s="94"/>
    </row>
    <row r="1725" spans="1:16" s="47" customFormat="1" ht="15" x14ac:dyDescent="0.25">
      <c r="A1725" s="66" t="s">
        <v>19</v>
      </c>
      <c r="B1725" s="81">
        <f>B1724+B1723+B1722</f>
        <v>4489</v>
      </c>
      <c r="C1725" s="81">
        <f>C1724+C1723+C1722</f>
        <v>4528</v>
      </c>
      <c r="D1725" s="81">
        <f>D1724+D1723+D1722</f>
        <v>0</v>
      </c>
      <c r="E1725" s="90">
        <f>D1725-C1725</f>
        <v>-4528</v>
      </c>
      <c r="F1725" s="46"/>
      <c r="G1725" s="87"/>
      <c r="H1725" s="87"/>
      <c r="I1725" s="87"/>
      <c r="J1725" s="87"/>
      <c r="K1725" s="87"/>
      <c r="L1725" s="87"/>
      <c r="M1725" s="87"/>
      <c r="N1725" s="87"/>
      <c r="O1725" s="87"/>
      <c r="P1725" s="87"/>
    </row>
    <row r="1726" spans="1:16" s="47" customFormat="1" ht="15" x14ac:dyDescent="0.25">
      <c r="A1726" s="83" t="s">
        <v>12</v>
      </c>
      <c r="B1726" s="81">
        <f>B1725+B1721+B1716+B1712</f>
        <v>326784</v>
      </c>
      <c r="C1726" s="81">
        <f>C1725+C1721+C1716+C1712</f>
        <v>337198</v>
      </c>
      <c r="D1726" s="81">
        <f>D1725+D1721+D1716+D1712</f>
        <v>387847</v>
      </c>
      <c r="E1726" s="90">
        <f>D1726-C1726</f>
        <v>50649</v>
      </c>
      <c r="F1726" s="46"/>
      <c r="G1726" s="87"/>
      <c r="H1726" s="87"/>
      <c r="I1726" s="87"/>
      <c r="J1726" s="87"/>
      <c r="K1726" s="87"/>
      <c r="L1726" s="87"/>
      <c r="M1726" s="87"/>
      <c r="N1726" s="87"/>
      <c r="O1726" s="87"/>
      <c r="P1726" s="87"/>
    </row>
    <row r="1727" spans="1:16" s="47" customFormat="1" ht="15" x14ac:dyDescent="0.25">
      <c r="A1727" s="69" t="s">
        <v>170</v>
      </c>
      <c r="B1727" s="70" t="s">
        <v>1</v>
      </c>
      <c r="C1727" s="70" t="s">
        <v>3</v>
      </c>
      <c r="D1727" s="71" t="s">
        <v>3</v>
      </c>
      <c r="E1727" s="56" t="str">
        <f>$E$5</f>
        <v>2024-25+/-</v>
      </c>
      <c r="F1727" s="46"/>
      <c r="G1727" s="94"/>
      <c r="H1727" s="94"/>
      <c r="I1727" s="94"/>
      <c r="J1727" s="94"/>
      <c r="K1727" s="94"/>
      <c r="L1727" s="94"/>
      <c r="M1727" s="94"/>
      <c r="N1727" s="94"/>
      <c r="O1727" s="94"/>
      <c r="P1727" s="94"/>
    </row>
    <row r="1728" spans="1:16" s="47" customFormat="1" ht="15" x14ac:dyDescent="0.25">
      <c r="A1728" s="72" t="s">
        <v>202</v>
      </c>
      <c r="B1728" s="73" t="str">
        <f>$B$6</f>
        <v>2023-24</v>
      </c>
      <c r="C1728" s="73" t="str">
        <f>$C$6</f>
        <v>2023-24</v>
      </c>
      <c r="D1728" s="74" t="str">
        <f>$D$6</f>
        <v>2024-25</v>
      </c>
      <c r="E1728" s="75" t="str">
        <f>$E$6</f>
        <v>2023-24</v>
      </c>
      <c r="F1728" s="46"/>
      <c r="G1728" s="94"/>
      <c r="H1728" s="94"/>
      <c r="I1728" s="94"/>
      <c r="J1728" s="94"/>
      <c r="K1728" s="94"/>
      <c r="L1728" s="94"/>
      <c r="M1728" s="94"/>
      <c r="N1728" s="94"/>
      <c r="O1728" s="94"/>
      <c r="P1728" s="94"/>
    </row>
    <row r="1729" spans="1:16" s="47" customFormat="1" ht="15" x14ac:dyDescent="0.25">
      <c r="A1729" s="76" t="s">
        <v>203</v>
      </c>
      <c r="B1729" s="77"/>
      <c r="C1729" s="77"/>
      <c r="D1729" s="78"/>
      <c r="E1729" s="79"/>
      <c r="F1729" s="46"/>
      <c r="G1729" s="94"/>
      <c r="H1729" s="94"/>
      <c r="I1729" s="94"/>
      <c r="J1729" s="94"/>
      <c r="K1729" s="94"/>
      <c r="L1729" s="94"/>
      <c r="M1729" s="94"/>
      <c r="N1729" s="94"/>
      <c r="O1729" s="94"/>
      <c r="P1729" s="94"/>
    </row>
    <row r="1730" spans="1:16" s="47" customFormat="1" x14ac:dyDescent="0.2">
      <c r="A1730" s="65" t="s">
        <v>8</v>
      </c>
      <c r="B1730" s="64"/>
      <c r="C1730" s="80"/>
      <c r="D1730" s="64"/>
      <c r="E1730" s="91"/>
      <c r="F1730" s="46"/>
      <c r="G1730" s="94"/>
      <c r="H1730" s="94"/>
      <c r="I1730" s="94"/>
      <c r="J1730" s="94"/>
      <c r="K1730" s="94"/>
      <c r="L1730" s="94"/>
      <c r="M1730" s="94"/>
      <c r="N1730" s="94"/>
      <c r="O1730" s="94"/>
      <c r="P1730" s="94"/>
    </row>
    <row r="1731" spans="1:16" s="47" customFormat="1" x14ac:dyDescent="0.2">
      <c r="A1731" s="65" t="s">
        <v>9</v>
      </c>
      <c r="B1731" s="64"/>
      <c r="C1731" s="80"/>
      <c r="D1731" s="64"/>
      <c r="E1731" s="91"/>
      <c r="F1731" s="46"/>
      <c r="G1731" s="94"/>
      <c r="H1731" s="94"/>
      <c r="I1731" s="94"/>
      <c r="J1731" s="94"/>
      <c r="K1731" s="94"/>
      <c r="L1731" s="94"/>
      <c r="M1731" s="94"/>
      <c r="N1731" s="94"/>
      <c r="O1731" s="94"/>
      <c r="P1731" s="94"/>
    </row>
    <row r="1732" spans="1:16" s="47" customFormat="1" x14ac:dyDescent="0.2">
      <c r="A1732" s="65" t="s">
        <v>10</v>
      </c>
      <c r="B1732" s="64"/>
      <c r="C1732" s="80"/>
      <c r="D1732" s="64"/>
      <c r="E1732" s="91"/>
      <c r="F1732" s="46"/>
      <c r="G1732" s="94"/>
      <c r="H1732" s="94"/>
      <c r="I1732" s="94"/>
      <c r="J1732" s="94"/>
      <c r="K1732" s="94"/>
      <c r="L1732" s="94"/>
      <c r="M1732" s="94"/>
      <c r="N1732" s="94"/>
      <c r="O1732" s="94"/>
      <c r="P1732" s="94"/>
    </row>
    <row r="1733" spans="1:16" s="47" customFormat="1" ht="15" x14ac:dyDescent="0.25">
      <c r="A1733" s="66" t="s">
        <v>11</v>
      </c>
      <c r="B1733" s="81">
        <f>B1732+B1731+B1730</f>
        <v>0</v>
      </c>
      <c r="C1733" s="81">
        <f>C1732+C1731+C1730</f>
        <v>0</v>
      </c>
      <c r="D1733" s="81">
        <f>D1732+D1731+D1730</f>
        <v>0</v>
      </c>
      <c r="E1733" s="90">
        <f>D1733-C1733</f>
        <v>0</v>
      </c>
      <c r="F1733" s="46"/>
      <c r="G1733" s="94"/>
      <c r="H1733" s="94"/>
      <c r="I1733" s="94"/>
      <c r="J1733" s="94"/>
      <c r="K1733" s="94"/>
      <c r="L1733" s="94"/>
      <c r="M1733" s="94"/>
      <c r="N1733" s="94"/>
      <c r="O1733" s="94"/>
      <c r="P1733" s="94"/>
    </row>
    <row r="1734" spans="1:16" s="47" customFormat="1" x14ac:dyDescent="0.2">
      <c r="A1734" s="65" t="s">
        <v>20</v>
      </c>
      <c r="B1734" s="64"/>
      <c r="C1734" s="80"/>
      <c r="D1734" s="64"/>
      <c r="E1734" s="91"/>
      <c r="F1734" s="46"/>
      <c r="G1734" s="94"/>
      <c r="H1734" s="94"/>
      <c r="I1734" s="94"/>
      <c r="J1734" s="94"/>
      <c r="K1734" s="94"/>
      <c r="L1734" s="94"/>
      <c r="M1734" s="94"/>
      <c r="N1734" s="94"/>
      <c r="O1734" s="94"/>
      <c r="P1734" s="94"/>
    </row>
    <row r="1735" spans="1:16" s="47" customFormat="1" x14ac:dyDescent="0.2">
      <c r="A1735" s="65" t="s">
        <v>21</v>
      </c>
      <c r="B1735" s="64"/>
      <c r="C1735" s="80"/>
      <c r="D1735" s="64"/>
      <c r="E1735" s="91"/>
      <c r="F1735" s="46"/>
      <c r="G1735" s="94"/>
      <c r="H1735" s="94"/>
      <c r="I1735" s="94"/>
      <c r="J1735" s="94"/>
      <c r="K1735" s="94"/>
      <c r="L1735" s="94"/>
      <c r="M1735" s="94"/>
      <c r="N1735" s="94"/>
      <c r="O1735" s="94"/>
      <c r="P1735" s="94"/>
    </row>
    <row r="1736" spans="1:16" s="47" customFormat="1" x14ac:dyDescent="0.2">
      <c r="A1736" s="65" t="s">
        <v>22</v>
      </c>
      <c r="B1736" s="64"/>
      <c r="C1736" s="80"/>
      <c r="D1736" s="64"/>
      <c r="E1736" s="91"/>
      <c r="F1736" s="46"/>
      <c r="G1736" s="94"/>
      <c r="H1736" s="94"/>
      <c r="I1736" s="94"/>
      <c r="J1736" s="94"/>
      <c r="K1736" s="94"/>
      <c r="L1736" s="94"/>
      <c r="M1736" s="94"/>
      <c r="N1736" s="94"/>
      <c r="O1736" s="94"/>
      <c r="P1736" s="94"/>
    </row>
    <row r="1737" spans="1:16" s="47" customFormat="1" ht="15" x14ac:dyDescent="0.25">
      <c r="A1737" s="66" t="s">
        <v>17</v>
      </c>
      <c r="B1737" s="81">
        <f>B1736+B1735+B1734</f>
        <v>0</v>
      </c>
      <c r="C1737" s="81">
        <f>C1736+C1735+C1734</f>
        <v>0</v>
      </c>
      <c r="D1737" s="81">
        <f>D1736+D1735+D1734</f>
        <v>0</v>
      </c>
      <c r="E1737" s="90">
        <f>D1737-C1737</f>
        <v>0</v>
      </c>
      <c r="F1737" s="46"/>
      <c r="G1737" s="94"/>
      <c r="H1737" s="94"/>
      <c r="I1737" s="94"/>
      <c r="J1737" s="94"/>
      <c r="K1737" s="94"/>
      <c r="L1737" s="94"/>
      <c r="M1737" s="94"/>
      <c r="N1737" s="94"/>
      <c r="O1737" s="94"/>
      <c r="P1737" s="94"/>
    </row>
    <row r="1738" spans="1:16" s="47" customFormat="1" x14ac:dyDescent="0.2">
      <c r="A1738" s="65" t="s">
        <v>23</v>
      </c>
      <c r="B1738" s="64"/>
      <c r="C1738" s="80"/>
      <c r="D1738" s="64"/>
      <c r="E1738" s="91"/>
      <c r="F1738" s="46"/>
      <c r="G1738" s="94"/>
      <c r="H1738" s="94"/>
      <c r="I1738" s="94"/>
      <c r="J1738" s="94"/>
      <c r="K1738" s="94"/>
      <c r="L1738" s="94"/>
      <c r="M1738" s="94"/>
      <c r="N1738" s="94"/>
      <c r="O1738" s="94"/>
      <c r="P1738" s="94"/>
    </row>
    <row r="1739" spans="1:16" s="47" customFormat="1" x14ac:dyDescent="0.2">
      <c r="A1739" s="65" t="s">
        <v>24</v>
      </c>
      <c r="B1739" s="64">
        <v>352812</v>
      </c>
      <c r="C1739" s="80">
        <v>358796</v>
      </c>
      <c r="D1739" s="64">
        <v>350460</v>
      </c>
      <c r="E1739" s="91">
        <f>D1739-C1739</f>
        <v>-8336</v>
      </c>
      <c r="F1739" s="46"/>
      <c r="G1739" s="87"/>
      <c r="H1739" s="87"/>
      <c r="I1739" s="87"/>
      <c r="J1739" s="87"/>
      <c r="K1739" s="87"/>
      <c r="L1739" s="87"/>
      <c r="M1739" s="87"/>
      <c r="N1739" s="87"/>
      <c r="O1739" s="87"/>
      <c r="P1739" s="87"/>
    </row>
    <row r="1740" spans="1:16" s="47" customFormat="1" x14ac:dyDescent="0.2">
      <c r="A1740" s="65" t="s">
        <v>25</v>
      </c>
      <c r="B1740" s="64"/>
      <c r="C1740" s="80"/>
      <c r="D1740" s="64"/>
      <c r="E1740" s="91"/>
      <c r="F1740" s="46"/>
      <c r="G1740" s="94"/>
      <c r="H1740" s="94"/>
      <c r="I1740" s="94"/>
      <c r="J1740" s="94"/>
      <c r="K1740" s="94"/>
      <c r="L1740" s="94"/>
      <c r="M1740" s="94"/>
      <c r="N1740" s="94"/>
      <c r="O1740" s="94"/>
      <c r="P1740" s="94"/>
    </row>
    <row r="1741" spans="1:16" s="47" customFormat="1" x14ac:dyDescent="0.2">
      <c r="A1741" s="65" t="s">
        <v>26</v>
      </c>
      <c r="B1741" s="64"/>
      <c r="C1741" s="80"/>
      <c r="D1741" s="64"/>
      <c r="E1741" s="91"/>
      <c r="F1741" s="46"/>
      <c r="G1741" s="94"/>
      <c r="H1741" s="94"/>
      <c r="I1741" s="94"/>
      <c r="J1741" s="94"/>
      <c r="K1741" s="94"/>
      <c r="L1741" s="94"/>
      <c r="M1741" s="94"/>
      <c r="N1741" s="94"/>
      <c r="O1741" s="94"/>
      <c r="P1741" s="94"/>
    </row>
    <row r="1742" spans="1:16" s="47" customFormat="1" ht="15" x14ac:dyDescent="0.25">
      <c r="A1742" s="66" t="s">
        <v>18</v>
      </c>
      <c r="B1742" s="81">
        <f>B1741+B1740+B1739+B1738</f>
        <v>352812</v>
      </c>
      <c r="C1742" s="81">
        <f>C1741+C1740+C1739+C1738</f>
        <v>358796</v>
      </c>
      <c r="D1742" s="81">
        <f>D1741+D1740+D1739+D1738</f>
        <v>350460</v>
      </c>
      <c r="E1742" s="90">
        <f>D1742-C1742</f>
        <v>-8336</v>
      </c>
      <c r="F1742" s="46"/>
      <c r="G1742" s="87"/>
      <c r="H1742" s="87"/>
      <c r="I1742" s="87"/>
      <c r="J1742" s="87"/>
      <c r="K1742" s="87"/>
      <c r="L1742" s="87"/>
      <c r="M1742" s="87"/>
      <c r="N1742" s="87"/>
      <c r="O1742" s="87"/>
      <c r="P1742" s="87"/>
    </row>
    <row r="1743" spans="1:16" s="47" customFormat="1" x14ac:dyDescent="0.2">
      <c r="A1743" s="65" t="s">
        <v>27</v>
      </c>
      <c r="B1743" s="64"/>
      <c r="C1743" s="80"/>
      <c r="D1743" s="64"/>
      <c r="E1743" s="91"/>
      <c r="F1743" s="46"/>
      <c r="G1743" s="94"/>
      <c r="H1743" s="94"/>
      <c r="I1743" s="94"/>
      <c r="J1743" s="94"/>
      <c r="K1743" s="94"/>
      <c r="L1743" s="94"/>
      <c r="M1743" s="94"/>
      <c r="N1743" s="94"/>
      <c r="O1743" s="94"/>
      <c r="P1743" s="94"/>
    </row>
    <row r="1744" spans="1:16" s="47" customFormat="1" x14ac:dyDescent="0.2">
      <c r="A1744" s="65" t="s">
        <v>28</v>
      </c>
      <c r="B1744" s="64"/>
      <c r="C1744" s="80"/>
      <c r="D1744" s="64"/>
      <c r="E1744" s="91"/>
      <c r="F1744" s="46"/>
      <c r="G1744" s="94"/>
      <c r="H1744" s="94"/>
      <c r="I1744" s="94"/>
      <c r="J1744" s="94"/>
      <c r="K1744" s="94"/>
      <c r="L1744" s="94"/>
      <c r="M1744" s="94"/>
      <c r="N1744" s="94"/>
      <c r="O1744" s="94"/>
      <c r="P1744" s="94"/>
    </row>
    <row r="1745" spans="1:16" s="47" customFormat="1" x14ac:dyDescent="0.2">
      <c r="A1745" s="65" t="s">
        <v>29</v>
      </c>
      <c r="B1745" s="64"/>
      <c r="C1745" s="80"/>
      <c r="D1745" s="64"/>
      <c r="E1745" s="91"/>
      <c r="F1745" s="46"/>
      <c r="G1745" s="94"/>
      <c r="H1745" s="94"/>
      <c r="I1745" s="94"/>
      <c r="J1745" s="94"/>
      <c r="K1745" s="94"/>
      <c r="L1745" s="94"/>
      <c r="M1745" s="94"/>
      <c r="N1745" s="94"/>
      <c r="O1745" s="94"/>
      <c r="P1745" s="94"/>
    </row>
    <row r="1746" spans="1:16" s="47" customFormat="1" ht="15" x14ac:dyDescent="0.25">
      <c r="A1746" s="66" t="s">
        <v>19</v>
      </c>
      <c r="B1746" s="81">
        <f>B1745+B1744+B1743</f>
        <v>0</v>
      </c>
      <c r="C1746" s="81">
        <f>C1745+C1744+C1743</f>
        <v>0</v>
      </c>
      <c r="D1746" s="81">
        <f>D1745+D1744+D1743</f>
        <v>0</v>
      </c>
      <c r="E1746" s="90">
        <f>D1746-C1746</f>
        <v>0</v>
      </c>
      <c r="F1746" s="46"/>
      <c r="G1746" s="94"/>
      <c r="H1746" s="94"/>
      <c r="I1746" s="94"/>
      <c r="J1746" s="94"/>
      <c r="K1746" s="94"/>
      <c r="L1746" s="94"/>
      <c r="M1746" s="94"/>
      <c r="N1746" s="94"/>
      <c r="O1746" s="94"/>
      <c r="P1746" s="94"/>
    </row>
    <row r="1747" spans="1:16" s="47" customFormat="1" ht="15" x14ac:dyDescent="0.25">
      <c r="A1747" s="83" t="s">
        <v>12</v>
      </c>
      <c r="B1747" s="81">
        <f>B1746+B1742+B1737+B1733</f>
        <v>352812</v>
      </c>
      <c r="C1747" s="81">
        <f>C1746+C1742+C1737+C1733</f>
        <v>358796</v>
      </c>
      <c r="D1747" s="81">
        <f>D1746+D1742+D1737+D1733</f>
        <v>350460</v>
      </c>
      <c r="E1747" s="90">
        <f>D1747-C1747</f>
        <v>-8336</v>
      </c>
      <c r="F1747" s="46"/>
      <c r="G1747" s="87"/>
      <c r="H1747" s="87"/>
      <c r="I1747" s="87"/>
      <c r="J1747" s="87"/>
      <c r="K1747" s="87"/>
      <c r="L1747" s="87"/>
      <c r="M1747" s="87"/>
      <c r="N1747" s="87"/>
      <c r="O1747" s="87"/>
      <c r="P1747" s="87"/>
    </row>
    <row r="1748" spans="1:16" s="47" customFormat="1" ht="15" x14ac:dyDescent="0.25">
      <c r="A1748" s="69" t="s">
        <v>204</v>
      </c>
      <c r="B1748" s="70" t="s">
        <v>1</v>
      </c>
      <c r="C1748" s="70" t="s">
        <v>3</v>
      </c>
      <c r="D1748" s="71" t="s">
        <v>3</v>
      </c>
      <c r="E1748" s="56" t="str">
        <f>$E$5</f>
        <v>2024-25+/-</v>
      </c>
      <c r="F1748" s="46"/>
      <c r="G1748" s="94"/>
      <c r="H1748" s="94"/>
      <c r="I1748" s="94"/>
      <c r="J1748" s="94"/>
      <c r="K1748" s="94"/>
      <c r="L1748" s="94"/>
      <c r="M1748" s="94"/>
      <c r="N1748" s="94"/>
      <c r="O1748" s="94"/>
      <c r="P1748" s="94"/>
    </row>
    <row r="1749" spans="1:16" s="47" customFormat="1" ht="15" x14ac:dyDescent="0.25">
      <c r="A1749" s="72" t="s">
        <v>205</v>
      </c>
      <c r="B1749" s="73" t="str">
        <f>$B$6</f>
        <v>2023-24</v>
      </c>
      <c r="C1749" s="73" t="str">
        <f>$C$6</f>
        <v>2023-24</v>
      </c>
      <c r="D1749" s="74" t="str">
        <f>$D$6</f>
        <v>2024-25</v>
      </c>
      <c r="E1749" s="75" t="str">
        <f>$E$6</f>
        <v>2023-24</v>
      </c>
      <c r="F1749" s="46"/>
      <c r="G1749" s="94"/>
      <c r="H1749" s="94"/>
      <c r="I1749" s="94"/>
      <c r="J1749" s="94"/>
      <c r="K1749" s="94"/>
      <c r="L1749" s="94"/>
      <c r="M1749" s="94"/>
      <c r="N1749" s="94"/>
      <c r="O1749" s="94"/>
      <c r="P1749" s="94"/>
    </row>
    <row r="1750" spans="1:16" s="47" customFormat="1" ht="15" x14ac:dyDescent="0.25">
      <c r="A1750" s="76" t="s">
        <v>206</v>
      </c>
      <c r="B1750" s="77"/>
      <c r="C1750" s="77"/>
      <c r="D1750" s="78"/>
      <c r="E1750" s="79"/>
      <c r="F1750" s="46"/>
      <c r="G1750" s="94"/>
      <c r="H1750" s="94"/>
      <c r="I1750" s="94"/>
      <c r="J1750" s="94"/>
      <c r="K1750" s="94"/>
      <c r="L1750" s="94"/>
      <c r="M1750" s="94"/>
      <c r="N1750" s="94"/>
      <c r="O1750" s="94"/>
      <c r="P1750" s="94"/>
    </row>
    <row r="1751" spans="1:16" s="47" customFormat="1" x14ac:dyDescent="0.2">
      <c r="A1751" s="65" t="s">
        <v>8</v>
      </c>
      <c r="B1751" s="64"/>
      <c r="C1751" s="80"/>
      <c r="D1751" s="64"/>
      <c r="E1751" s="91"/>
      <c r="G1751" s="94"/>
      <c r="H1751" s="94"/>
      <c r="I1751" s="94"/>
      <c r="J1751" s="94"/>
      <c r="K1751" s="94"/>
      <c r="L1751" s="94"/>
      <c r="M1751" s="94"/>
      <c r="N1751" s="94"/>
      <c r="O1751" s="94"/>
      <c r="P1751" s="94"/>
    </row>
    <row r="1752" spans="1:16" s="47" customFormat="1" x14ac:dyDescent="0.2">
      <c r="A1752" s="65" t="s">
        <v>9</v>
      </c>
      <c r="B1752" s="64"/>
      <c r="C1752" s="80"/>
      <c r="D1752" s="64"/>
      <c r="E1752" s="91"/>
      <c r="F1752" s="46"/>
      <c r="G1752" s="94"/>
      <c r="H1752" s="94"/>
      <c r="I1752" s="94"/>
      <c r="J1752" s="94"/>
      <c r="K1752" s="94"/>
      <c r="L1752" s="94"/>
      <c r="M1752" s="94"/>
      <c r="N1752" s="94"/>
      <c r="O1752" s="94"/>
      <c r="P1752" s="94"/>
    </row>
    <row r="1753" spans="1:16" s="47" customFormat="1" x14ac:dyDescent="0.2">
      <c r="A1753" s="65" t="s">
        <v>10</v>
      </c>
      <c r="B1753" s="64"/>
      <c r="C1753" s="80"/>
      <c r="D1753" s="64"/>
      <c r="E1753" s="91"/>
      <c r="F1753" s="46"/>
      <c r="G1753" s="94"/>
      <c r="H1753" s="94"/>
      <c r="I1753" s="94"/>
      <c r="J1753" s="94"/>
      <c r="K1753" s="94"/>
      <c r="L1753" s="94"/>
      <c r="M1753" s="94"/>
      <c r="N1753" s="94"/>
      <c r="O1753" s="94"/>
      <c r="P1753" s="94"/>
    </row>
    <row r="1754" spans="1:16" s="47" customFormat="1" ht="15" x14ac:dyDescent="0.25">
      <c r="A1754" s="66" t="s">
        <v>11</v>
      </c>
      <c r="B1754" s="81">
        <f>B1753+B1752+B1751</f>
        <v>0</v>
      </c>
      <c r="C1754" s="81">
        <f>C1753+C1752+C1751</f>
        <v>0</v>
      </c>
      <c r="D1754" s="81">
        <f>D1753+D1752+D1751</f>
        <v>0</v>
      </c>
      <c r="E1754" s="90">
        <f>D1754-C1754</f>
        <v>0</v>
      </c>
      <c r="F1754" s="46"/>
      <c r="G1754" s="94"/>
      <c r="H1754" s="94"/>
      <c r="I1754" s="94"/>
      <c r="J1754" s="94"/>
      <c r="K1754" s="94"/>
      <c r="L1754" s="94"/>
      <c r="M1754" s="94"/>
      <c r="N1754" s="94"/>
      <c r="O1754" s="94"/>
      <c r="P1754" s="94"/>
    </row>
    <row r="1755" spans="1:16" s="47" customFormat="1" x14ac:dyDescent="0.2">
      <c r="A1755" s="65" t="s">
        <v>20</v>
      </c>
      <c r="B1755" s="64"/>
      <c r="C1755" s="80"/>
      <c r="D1755" s="64"/>
      <c r="E1755" s="91"/>
      <c r="F1755" s="46"/>
      <c r="G1755" s="94"/>
      <c r="H1755" s="94"/>
      <c r="I1755" s="94"/>
      <c r="J1755" s="94"/>
      <c r="K1755" s="94"/>
      <c r="L1755" s="94"/>
      <c r="M1755" s="94"/>
      <c r="N1755" s="94"/>
      <c r="O1755" s="94"/>
      <c r="P1755" s="94"/>
    </row>
    <row r="1756" spans="1:16" s="47" customFormat="1" x14ac:dyDescent="0.2">
      <c r="A1756" s="65" t="s">
        <v>21</v>
      </c>
      <c r="B1756" s="64"/>
      <c r="C1756" s="80"/>
      <c r="D1756" s="64"/>
      <c r="E1756" s="91"/>
      <c r="F1756" s="46"/>
      <c r="G1756" s="94"/>
      <c r="H1756" s="94"/>
      <c r="I1756" s="94"/>
      <c r="J1756" s="94"/>
      <c r="K1756" s="94"/>
      <c r="L1756" s="94"/>
      <c r="M1756" s="94"/>
      <c r="N1756" s="94"/>
      <c r="O1756" s="94"/>
      <c r="P1756" s="94"/>
    </row>
    <row r="1757" spans="1:16" s="47" customFormat="1" x14ac:dyDescent="0.2">
      <c r="A1757" s="65" t="s">
        <v>22</v>
      </c>
      <c r="B1757" s="64"/>
      <c r="C1757" s="80"/>
      <c r="D1757" s="64"/>
      <c r="E1757" s="91"/>
      <c r="F1757" s="46"/>
      <c r="G1757" s="94"/>
      <c r="H1757" s="94"/>
      <c r="I1757" s="94"/>
      <c r="J1757" s="94"/>
      <c r="K1757" s="94"/>
      <c r="L1757" s="94"/>
      <c r="M1757" s="94"/>
      <c r="N1757" s="94"/>
      <c r="O1757" s="94"/>
      <c r="P1757" s="94"/>
    </row>
    <row r="1758" spans="1:16" s="47" customFormat="1" ht="15" x14ac:dyDescent="0.25">
      <c r="A1758" s="66" t="s">
        <v>17</v>
      </c>
      <c r="B1758" s="81">
        <f>B1757+B1756+B1755</f>
        <v>0</v>
      </c>
      <c r="C1758" s="81">
        <f>C1757+C1756+C1755</f>
        <v>0</v>
      </c>
      <c r="D1758" s="81">
        <f>D1757+D1756+D1755</f>
        <v>0</v>
      </c>
      <c r="E1758" s="90">
        <f>D1758-C1758</f>
        <v>0</v>
      </c>
      <c r="F1758" s="46"/>
      <c r="G1758" s="94"/>
      <c r="H1758" s="94"/>
      <c r="I1758" s="94"/>
      <c r="J1758" s="94"/>
      <c r="K1758" s="94"/>
      <c r="L1758" s="94"/>
      <c r="M1758" s="94"/>
      <c r="N1758" s="94"/>
      <c r="O1758" s="94"/>
      <c r="P1758" s="94"/>
    </row>
    <row r="1759" spans="1:16" s="47" customFormat="1" x14ac:dyDescent="0.2">
      <c r="A1759" s="65" t="s">
        <v>23</v>
      </c>
      <c r="B1759" s="64"/>
      <c r="C1759" s="80"/>
      <c r="D1759" s="64"/>
      <c r="E1759" s="91"/>
      <c r="F1759" s="46"/>
      <c r="G1759" s="94"/>
      <c r="H1759" s="94"/>
      <c r="I1759" s="94"/>
      <c r="J1759" s="94"/>
      <c r="K1759" s="94"/>
      <c r="L1759" s="94"/>
      <c r="M1759" s="94"/>
      <c r="N1759" s="94"/>
      <c r="O1759" s="94"/>
      <c r="P1759" s="94"/>
    </row>
    <row r="1760" spans="1:16" s="47" customFormat="1" x14ac:dyDescent="0.2">
      <c r="A1760" s="65" t="s">
        <v>24</v>
      </c>
      <c r="B1760" s="64">
        <v>15500</v>
      </c>
      <c r="C1760" s="80">
        <v>15500</v>
      </c>
      <c r="D1760" s="64">
        <v>15000</v>
      </c>
      <c r="E1760" s="91">
        <f>D1760-C1760</f>
        <v>-500</v>
      </c>
      <c r="F1760" s="46"/>
      <c r="G1760" s="87">
        <v>15500</v>
      </c>
      <c r="H1760" s="87">
        <f>C1760-G1760</f>
        <v>0</v>
      </c>
      <c r="I1760" s="87"/>
      <c r="J1760" s="87"/>
      <c r="K1760" s="87"/>
      <c r="L1760" s="87"/>
      <c r="M1760" s="87"/>
      <c r="N1760" s="87"/>
      <c r="O1760" s="87"/>
      <c r="P1760" s="87"/>
    </row>
    <row r="1761" spans="1:16" s="47" customFormat="1" x14ac:dyDescent="0.2">
      <c r="A1761" s="65" t="s">
        <v>25</v>
      </c>
      <c r="B1761" s="64"/>
      <c r="C1761" s="80"/>
      <c r="D1761" s="64"/>
      <c r="E1761" s="91"/>
      <c r="F1761" s="46"/>
      <c r="G1761" s="94"/>
      <c r="H1761" s="94"/>
      <c r="I1761" s="94"/>
      <c r="J1761" s="94"/>
      <c r="K1761" s="94"/>
      <c r="L1761" s="94"/>
      <c r="M1761" s="94"/>
      <c r="N1761" s="94"/>
      <c r="O1761" s="94"/>
      <c r="P1761" s="94"/>
    </row>
    <row r="1762" spans="1:16" s="47" customFormat="1" x14ac:dyDescent="0.2">
      <c r="A1762" s="65" t="s">
        <v>26</v>
      </c>
      <c r="B1762" s="64"/>
      <c r="C1762" s="80"/>
      <c r="D1762" s="64"/>
      <c r="E1762" s="91"/>
      <c r="F1762" s="46"/>
      <c r="G1762" s="94"/>
      <c r="H1762" s="94"/>
      <c r="I1762" s="94"/>
      <c r="J1762" s="94"/>
      <c r="K1762" s="94"/>
      <c r="L1762" s="94"/>
      <c r="M1762" s="94"/>
      <c r="N1762" s="94"/>
      <c r="O1762" s="94"/>
      <c r="P1762" s="94"/>
    </row>
    <row r="1763" spans="1:16" s="47" customFormat="1" ht="15" x14ac:dyDescent="0.25">
      <c r="A1763" s="66" t="s">
        <v>18</v>
      </c>
      <c r="B1763" s="81">
        <f>B1762+B1761+B1760+B1759</f>
        <v>15500</v>
      </c>
      <c r="C1763" s="81">
        <f>C1762+C1761+C1760+C1759</f>
        <v>15500</v>
      </c>
      <c r="D1763" s="81">
        <f>D1762+D1761+D1760+D1759</f>
        <v>15000</v>
      </c>
      <c r="E1763" s="90">
        <f>D1763-C1763</f>
        <v>-500</v>
      </c>
      <c r="F1763" s="46"/>
      <c r="G1763" s="87"/>
      <c r="H1763" s="87"/>
      <c r="I1763" s="87"/>
      <c r="J1763" s="87"/>
      <c r="K1763" s="87"/>
      <c r="L1763" s="87"/>
      <c r="M1763" s="87"/>
      <c r="N1763" s="87"/>
      <c r="O1763" s="87"/>
      <c r="P1763" s="87"/>
    </row>
    <row r="1764" spans="1:16" s="47" customFormat="1" x14ac:dyDescent="0.2">
      <c r="A1764" s="65" t="s">
        <v>27</v>
      </c>
      <c r="B1764" s="64"/>
      <c r="C1764" s="80"/>
      <c r="D1764" s="64"/>
      <c r="E1764" s="91"/>
      <c r="F1764" s="46"/>
      <c r="G1764" s="94"/>
      <c r="H1764" s="94"/>
      <c r="I1764" s="94"/>
      <c r="J1764" s="94"/>
      <c r="K1764" s="94"/>
      <c r="L1764" s="94"/>
      <c r="M1764" s="94"/>
      <c r="N1764" s="94"/>
      <c r="O1764" s="94"/>
      <c r="P1764" s="94"/>
    </row>
    <row r="1765" spans="1:16" s="47" customFormat="1" x14ac:dyDescent="0.2">
      <c r="A1765" s="65" t="s">
        <v>28</v>
      </c>
      <c r="B1765" s="64"/>
      <c r="C1765" s="80"/>
      <c r="D1765" s="64"/>
      <c r="E1765" s="91"/>
      <c r="F1765" s="46"/>
      <c r="G1765" s="94"/>
      <c r="H1765" s="94"/>
      <c r="I1765" s="94"/>
      <c r="J1765" s="94"/>
      <c r="K1765" s="94"/>
      <c r="L1765" s="94"/>
      <c r="M1765" s="94"/>
      <c r="N1765" s="94"/>
      <c r="O1765" s="94"/>
      <c r="P1765" s="94"/>
    </row>
    <row r="1766" spans="1:16" s="47" customFormat="1" x14ac:dyDescent="0.2">
      <c r="A1766" s="65" t="s">
        <v>29</v>
      </c>
      <c r="B1766" s="64"/>
      <c r="C1766" s="80"/>
      <c r="D1766" s="64"/>
      <c r="E1766" s="91"/>
      <c r="F1766" s="46"/>
      <c r="G1766" s="94"/>
      <c r="H1766" s="94"/>
      <c r="I1766" s="94"/>
      <c r="J1766" s="94"/>
      <c r="K1766" s="94"/>
      <c r="L1766" s="94"/>
      <c r="M1766" s="94"/>
      <c r="N1766" s="94"/>
      <c r="O1766" s="94"/>
      <c r="P1766" s="94"/>
    </row>
    <row r="1767" spans="1:16" s="47" customFormat="1" ht="15" x14ac:dyDescent="0.25">
      <c r="A1767" s="66" t="s">
        <v>19</v>
      </c>
      <c r="B1767" s="81">
        <f>B1766+B1765+B1764</f>
        <v>0</v>
      </c>
      <c r="C1767" s="81">
        <f>C1766+C1765+C1764</f>
        <v>0</v>
      </c>
      <c r="D1767" s="81">
        <f>D1766+D1765+D1764</f>
        <v>0</v>
      </c>
      <c r="E1767" s="90">
        <f>D1767-C1767</f>
        <v>0</v>
      </c>
      <c r="F1767" s="46"/>
      <c r="G1767" s="94"/>
      <c r="H1767" s="94"/>
      <c r="I1767" s="94"/>
      <c r="J1767" s="94"/>
      <c r="K1767" s="94"/>
      <c r="L1767" s="94"/>
      <c r="M1767" s="94"/>
      <c r="N1767" s="94"/>
      <c r="O1767" s="94"/>
      <c r="P1767" s="94"/>
    </row>
    <row r="1768" spans="1:16" s="47" customFormat="1" ht="15" x14ac:dyDescent="0.25">
      <c r="A1768" s="83" t="s">
        <v>12</v>
      </c>
      <c r="B1768" s="81">
        <f>B1767+B1763+B1758+B1754</f>
        <v>15500</v>
      </c>
      <c r="C1768" s="81">
        <f>C1767+C1763+C1758+C1754</f>
        <v>15500</v>
      </c>
      <c r="D1768" s="81">
        <f>D1767+D1763+D1758+D1754</f>
        <v>15000</v>
      </c>
      <c r="E1768" s="90">
        <f>D1768-C1768</f>
        <v>-500</v>
      </c>
      <c r="F1768" s="46"/>
      <c r="G1768" s="87"/>
      <c r="H1768" s="87"/>
      <c r="I1768" s="87"/>
      <c r="J1768" s="87"/>
      <c r="K1768" s="87"/>
      <c r="L1768" s="87"/>
      <c r="M1768" s="87"/>
      <c r="N1768" s="87"/>
      <c r="O1768" s="87"/>
      <c r="P1768" s="87"/>
    </row>
    <row r="1769" spans="1:16" s="47" customFormat="1" ht="15" x14ac:dyDescent="0.25">
      <c r="A1769" s="69" t="s">
        <v>207</v>
      </c>
      <c r="B1769" s="70" t="s">
        <v>1</v>
      </c>
      <c r="C1769" s="70" t="s">
        <v>3</v>
      </c>
      <c r="D1769" s="71" t="s">
        <v>3</v>
      </c>
      <c r="E1769" s="56" t="str">
        <f>$E$5</f>
        <v>2024-25+/-</v>
      </c>
      <c r="F1769" s="46"/>
      <c r="G1769" s="94"/>
      <c r="H1769" s="94"/>
      <c r="I1769" s="94"/>
      <c r="J1769" s="94"/>
      <c r="K1769" s="94"/>
      <c r="L1769" s="94"/>
      <c r="M1769" s="94"/>
      <c r="N1769" s="94"/>
      <c r="O1769" s="94"/>
      <c r="P1769" s="94"/>
    </row>
    <row r="1770" spans="1:16" s="47" customFormat="1" ht="15" x14ac:dyDescent="0.25">
      <c r="A1770" s="72" t="s">
        <v>208</v>
      </c>
      <c r="B1770" s="73" t="str">
        <f>$B$6</f>
        <v>2023-24</v>
      </c>
      <c r="C1770" s="73" t="str">
        <f>$C$6</f>
        <v>2023-24</v>
      </c>
      <c r="D1770" s="74" t="str">
        <f>$D$6</f>
        <v>2024-25</v>
      </c>
      <c r="E1770" s="75" t="str">
        <f>$E$6</f>
        <v>2023-24</v>
      </c>
      <c r="F1770" s="46"/>
      <c r="G1770" s="94"/>
      <c r="H1770" s="94"/>
      <c r="I1770" s="94"/>
      <c r="J1770" s="94"/>
      <c r="K1770" s="94"/>
      <c r="L1770" s="94"/>
      <c r="M1770" s="94"/>
      <c r="N1770" s="94"/>
      <c r="O1770" s="94"/>
      <c r="P1770" s="94"/>
    </row>
    <row r="1771" spans="1:16" ht="15" x14ac:dyDescent="0.25">
      <c r="A1771" s="76" t="s">
        <v>42</v>
      </c>
      <c r="B1771" s="77"/>
      <c r="C1771" s="77"/>
      <c r="D1771" s="78"/>
      <c r="E1771" s="79"/>
    </row>
    <row r="1772" spans="1:16" x14ac:dyDescent="0.2">
      <c r="A1772" s="99" t="s">
        <v>8</v>
      </c>
      <c r="B1772" s="64">
        <f>B1793+B1835+B1856+B1877+B1814</f>
        <v>765085</v>
      </c>
      <c r="C1772" s="64">
        <f t="shared" ref="C1772:D1772" si="121">C1793+C1835+C1856+C1877+C1814</f>
        <v>778552</v>
      </c>
      <c r="D1772" s="64">
        <f t="shared" si="121"/>
        <v>926287</v>
      </c>
      <c r="E1772" s="89">
        <f t="shared" ref="E1772:E1789" si="122">D1772-C1772</f>
        <v>147735</v>
      </c>
      <c r="G1772" s="87">
        <v>765085</v>
      </c>
      <c r="H1772" s="87">
        <v>778552</v>
      </c>
      <c r="I1772" s="87">
        <v>926287</v>
      </c>
      <c r="J1772" s="87">
        <v>147735</v>
      </c>
      <c r="K1772" s="87"/>
      <c r="L1772" s="87">
        <f>B1772-G1772</f>
        <v>0</v>
      </c>
      <c r="M1772" s="87">
        <f t="shared" ref="M1772:M1789" si="123">C1772-H1772</f>
        <v>0</v>
      </c>
      <c r="N1772" s="87">
        <f t="shared" ref="N1772:N1789" si="124">D1772-I1772</f>
        <v>0</v>
      </c>
      <c r="O1772" s="87">
        <f t="shared" ref="O1772:O1789" si="125">E1772-J1772</f>
        <v>0</v>
      </c>
      <c r="P1772" s="87"/>
    </row>
    <row r="1773" spans="1:16" x14ac:dyDescent="0.2">
      <c r="A1773" s="99" t="s">
        <v>9</v>
      </c>
      <c r="B1773" s="64">
        <f t="shared" ref="B1773:D1773" si="126">B1794+B1836+B1857+B1878+B1815</f>
        <v>1208</v>
      </c>
      <c r="C1773" s="64">
        <f t="shared" si="126"/>
        <v>1393</v>
      </c>
      <c r="D1773" s="64">
        <f t="shared" si="126"/>
        <v>2000</v>
      </c>
      <c r="E1773" s="89">
        <f t="shared" si="122"/>
        <v>607</v>
      </c>
      <c r="G1773" s="87">
        <v>1208</v>
      </c>
      <c r="H1773" s="87">
        <v>1393</v>
      </c>
      <c r="I1773" s="87">
        <v>2000</v>
      </c>
      <c r="J1773" s="87">
        <v>607</v>
      </c>
      <c r="K1773" s="87"/>
      <c r="L1773" s="87">
        <f t="shared" ref="L1773:L1789" si="127">B1773-G1773</f>
        <v>0</v>
      </c>
      <c r="M1773" s="87">
        <f t="shared" si="123"/>
        <v>0</v>
      </c>
      <c r="N1773" s="87">
        <f t="shared" si="124"/>
        <v>0</v>
      </c>
      <c r="O1773" s="87">
        <f t="shared" si="125"/>
        <v>0</v>
      </c>
      <c r="P1773" s="87"/>
    </row>
    <row r="1774" spans="1:16" x14ac:dyDescent="0.2">
      <c r="A1774" s="99" t="s">
        <v>10</v>
      </c>
      <c r="B1774" s="64">
        <f t="shared" ref="B1774:D1774" si="128">B1795+B1837+B1858+B1879+B1816</f>
        <v>506383</v>
      </c>
      <c r="C1774" s="64">
        <f t="shared" si="128"/>
        <v>515203</v>
      </c>
      <c r="D1774" s="64">
        <f t="shared" si="128"/>
        <v>467968</v>
      </c>
      <c r="E1774" s="89">
        <f t="shared" si="122"/>
        <v>-47235</v>
      </c>
      <c r="G1774" s="87">
        <v>506383</v>
      </c>
      <c r="H1774" s="87">
        <v>515203</v>
      </c>
      <c r="I1774" s="87">
        <v>467968</v>
      </c>
      <c r="J1774" s="87">
        <v>-47235</v>
      </c>
      <c r="K1774" s="87"/>
      <c r="L1774" s="87">
        <f t="shared" si="127"/>
        <v>0</v>
      </c>
      <c r="M1774" s="87">
        <f t="shared" si="123"/>
        <v>0</v>
      </c>
      <c r="N1774" s="87">
        <f t="shared" si="124"/>
        <v>0</v>
      </c>
      <c r="O1774" s="87">
        <f t="shared" si="125"/>
        <v>0</v>
      </c>
      <c r="P1774" s="87"/>
    </row>
    <row r="1775" spans="1:16" ht="15" x14ac:dyDescent="0.25">
      <c r="A1775" s="100" t="s">
        <v>11</v>
      </c>
      <c r="B1775" s="67">
        <f>B1774+B1773+B1772</f>
        <v>1272676</v>
      </c>
      <c r="C1775" s="67">
        <f>C1774+C1773+C1772</f>
        <v>1295148</v>
      </c>
      <c r="D1775" s="67">
        <f>D1774+D1773+D1772</f>
        <v>1396255</v>
      </c>
      <c r="E1775" s="92">
        <f t="shared" si="122"/>
        <v>101107</v>
      </c>
      <c r="G1775" s="87">
        <v>1272676</v>
      </c>
      <c r="H1775" s="87">
        <v>1295148</v>
      </c>
      <c r="I1775" s="87">
        <v>1396255</v>
      </c>
      <c r="J1775" s="87">
        <v>101107</v>
      </c>
      <c r="K1775" s="87"/>
      <c r="L1775" s="87">
        <f t="shared" si="127"/>
        <v>0</v>
      </c>
      <c r="M1775" s="87">
        <f t="shared" si="123"/>
        <v>0</v>
      </c>
      <c r="N1775" s="87">
        <f t="shared" si="124"/>
        <v>0</v>
      </c>
      <c r="O1775" s="87">
        <f t="shared" si="125"/>
        <v>0</v>
      </c>
      <c r="P1775" s="87"/>
    </row>
    <row r="1776" spans="1:16" x14ac:dyDescent="0.2">
      <c r="A1776" s="99" t="s">
        <v>20</v>
      </c>
      <c r="B1776" s="64">
        <f t="shared" ref="B1776:D1776" si="129">B1797+B1839+B1860+B1881+B1818</f>
        <v>2828</v>
      </c>
      <c r="C1776" s="64">
        <f t="shared" si="129"/>
        <v>2787</v>
      </c>
      <c r="D1776" s="64">
        <f t="shared" si="129"/>
        <v>15600</v>
      </c>
      <c r="E1776" s="89">
        <f t="shared" si="122"/>
        <v>12813</v>
      </c>
      <c r="G1776" s="87">
        <v>2828</v>
      </c>
      <c r="H1776" s="87">
        <v>2787</v>
      </c>
      <c r="I1776" s="87">
        <v>15600</v>
      </c>
      <c r="J1776" s="87">
        <v>12813</v>
      </c>
      <c r="K1776" s="87"/>
      <c r="L1776" s="87">
        <f t="shared" si="127"/>
        <v>0</v>
      </c>
      <c r="M1776" s="87">
        <f t="shared" si="123"/>
        <v>0</v>
      </c>
      <c r="N1776" s="87">
        <f t="shared" si="124"/>
        <v>0</v>
      </c>
      <c r="O1776" s="87">
        <f t="shared" si="125"/>
        <v>0</v>
      </c>
      <c r="P1776" s="87"/>
    </row>
    <row r="1777" spans="1:16" x14ac:dyDescent="0.2">
      <c r="A1777" s="99" t="s">
        <v>21</v>
      </c>
      <c r="B1777" s="64">
        <f t="shared" ref="B1777:D1777" si="130">B1798+B1840+B1861+B1882+B1819</f>
        <v>1424556</v>
      </c>
      <c r="C1777" s="64">
        <f t="shared" si="130"/>
        <v>1464465</v>
      </c>
      <c r="D1777" s="64">
        <f t="shared" si="130"/>
        <v>1124185</v>
      </c>
      <c r="E1777" s="89">
        <f t="shared" si="122"/>
        <v>-340280</v>
      </c>
      <c r="G1777" s="87">
        <v>1424556</v>
      </c>
      <c r="H1777" s="87">
        <v>1464465</v>
      </c>
      <c r="I1777" s="87">
        <v>1124185</v>
      </c>
      <c r="J1777" s="87">
        <v>-340280</v>
      </c>
      <c r="K1777" s="87"/>
      <c r="L1777" s="87">
        <f t="shared" si="127"/>
        <v>0</v>
      </c>
      <c r="M1777" s="87">
        <f t="shared" si="123"/>
        <v>0</v>
      </c>
      <c r="N1777" s="87">
        <f t="shared" si="124"/>
        <v>0</v>
      </c>
      <c r="O1777" s="87">
        <f t="shared" si="125"/>
        <v>0</v>
      </c>
      <c r="P1777" s="87"/>
    </row>
    <row r="1778" spans="1:16" x14ac:dyDescent="0.2">
      <c r="A1778" s="99" t="s">
        <v>22</v>
      </c>
      <c r="B1778" s="64">
        <f t="shared" ref="B1778:D1778" si="131">B1799+B1841+B1862+B1883+B1820</f>
        <v>135282</v>
      </c>
      <c r="C1778" s="64">
        <f t="shared" si="131"/>
        <v>137596</v>
      </c>
      <c r="D1778" s="64">
        <f t="shared" si="131"/>
        <v>101800</v>
      </c>
      <c r="E1778" s="89">
        <f t="shared" si="122"/>
        <v>-35796</v>
      </c>
      <c r="G1778" s="87">
        <v>135282</v>
      </c>
      <c r="H1778" s="87">
        <v>137596</v>
      </c>
      <c r="I1778" s="87">
        <v>101800</v>
      </c>
      <c r="J1778" s="87">
        <v>-35796</v>
      </c>
      <c r="K1778" s="87"/>
      <c r="L1778" s="87">
        <f t="shared" si="127"/>
        <v>0</v>
      </c>
      <c r="M1778" s="87">
        <f t="shared" si="123"/>
        <v>0</v>
      </c>
      <c r="N1778" s="87">
        <f t="shared" si="124"/>
        <v>0</v>
      </c>
      <c r="O1778" s="87">
        <f t="shared" si="125"/>
        <v>0</v>
      </c>
      <c r="P1778" s="87"/>
    </row>
    <row r="1779" spans="1:16" ht="15" x14ac:dyDescent="0.25">
      <c r="A1779" s="100" t="s">
        <v>17</v>
      </c>
      <c r="B1779" s="67">
        <f>B1778+B1777+B1776</f>
        <v>1562666</v>
      </c>
      <c r="C1779" s="67">
        <f>C1778+C1777+C1776</f>
        <v>1604848</v>
      </c>
      <c r="D1779" s="67">
        <f>D1778+D1777+D1776</f>
        <v>1241585</v>
      </c>
      <c r="E1779" s="92">
        <f t="shared" si="122"/>
        <v>-363263</v>
      </c>
      <c r="G1779" s="87">
        <v>1562666</v>
      </c>
      <c r="H1779" s="87">
        <v>1604848</v>
      </c>
      <c r="I1779" s="87">
        <v>1241585</v>
      </c>
      <c r="J1779" s="87">
        <v>-363263</v>
      </c>
      <c r="K1779" s="87"/>
      <c r="L1779" s="87">
        <f t="shared" si="127"/>
        <v>0</v>
      </c>
      <c r="M1779" s="87">
        <f t="shared" si="123"/>
        <v>0</v>
      </c>
      <c r="N1779" s="87">
        <f t="shared" si="124"/>
        <v>0</v>
      </c>
      <c r="O1779" s="87">
        <f t="shared" si="125"/>
        <v>0</v>
      </c>
      <c r="P1779" s="87"/>
    </row>
    <row r="1780" spans="1:16" x14ac:dyDescent="0.2">
      <c r="A1780" s="99" t="s">
        <v>23</v>
      </c>
      <c r="B1780" s="64">
        <f t="shared" ref="B1780:D1780" si="132">B1801+B1843+B1864+B1885+B1822</f>
        <v>2470</v>
      </c>
      <c r="C1780" s="64">
        <f t="shared" si="132"/>
        <v>2438</v>
      </c>
      <c r="D1780" s="64">
        <f t="shared" si="132"/>
        <v>200</v>
      </c>
      <c r="E1780" s="89">
        <f t="shared" si="122"/>
        <v>-2238</v>
      </c>
      <c r="G1780" s="87">
        <v>2470</v>
      </c>
      <c r="H1780" s="87">
        <v>2438</v>
      </c>
      <c r="I1780" s="87">
        <v>200</v>
      </c>
      <c r="J1780" s="87">
        <v>-2238</v>
      </c>
      <c r="K1780" s="87"/>
      <c r="L1780" s="87">
        <f t="shared" si="127"/>
        <v>0</v>
      </c>
      <c r="M1780" s="87">
        <f t="shared" si="123"/>
        <v>0</v>
      </c>
      <c r="N1780" s="87">
        <f t="shared" si="124"/>
        <v>0</v>
      </c>
      <c r="O1780" s="87">
        <f t="shared" si="125"/>
        <v>0</v>
      </c>
      <c r="P1780" s="87"/>
    </row>
    <row r="1781" spans="1:16" x14ac:dyDescent="0.2">
      <c r="A1781" s="99" t="s">
        <v>24</v>
      </c>
      <c r="B1781" s="64">
        <f t="shared" ref="B1781:D1781" si="133">B1802+B1844+B1865+B1886+B1823</f>
        <v>0</v>
      </c>
      <c r="C1781" s="64">
        <f t="shared" si="133"/>
        <v>0</v>
      </c>
      <c r="D1781" s="64">
        <f t="shared" si="133"/>
        <v>0</v>
      </c>
      <c r="E1781" s="89">
        <f t="shared" si="122"/>
        <v>0</v>
      </c>
      <c r="G1781" s="94">
        <v>0</v>
      </c>
      <c r="H1781" s="94">
        <v>0</v>
      </c>
      <c r="I1781" s="94">
        <v>0</v>
      </c>
      <c r="J1781" s="94">
        <v>0</v>
      </c>
      <c r="L1781" s="87">
        <f t="shared" si="127"/>
        <v>0</v>
      </c>
      <c r="M1781" s="87">
        <f t="shared" si="123"/>
        <v>0</v>
      </c>
      <c r="N1781" s="87">
        <f t="shared" si="124"/>
        <v>0</v>
      </c>
      <c r="O1781" s="87">
        <f t="shared" si="125"/>
        <v>0</v>
      </c>
    </row>
    <row r="1782" spans="1:16" x14ac:dyDescent="0.2">
      <c r="A1782" s="99" t="s">
        <v>25</v>
      </c>
      <c r="B1782" s="64">
        <f t="shared" ref="B1782:D1782" si="134">B1803+B1845+B1866+B1887+B1824</f>
        <v>0</v>
      </c>
      <c r="C1782" s="64">
        <f t="shared" si="134"/>
        <v>0</v>
      </c>
      <c r="D1782" s="64">
        <f t="shared" si="134"/>
        <v>0</v>
      </c>
      <c r="E1782" s="89">
        <f t="shared" si="122"/>
        <v>0</v>
      </c>
      <c r="G1782" s="94">
        <v>0</v>
      </c>
      <c r="H1782" s="94">
        <v>0</v>
      </c>
      <c r="I1782" s="94">
        <v>0</v>
      </c>
      <c r="J1782" s="94">
        <v>0</v>
      </c>
      <c r="L1782" s="87">
        <f t="shared" si="127"/>
        <v>0</v>
      </c>
      <c r="M1782" s="87">
        <f t="shared" si="123"/>
        <v>0</v>
      </c>
      <c r="N1782" s="87">
        <f t="shared" si="124"/>
        <v>0</v>
      </c>
      <c r="O1782" s="87">
        <f t="shared" si="125"/>
        <v>0</v>
      </c>
    </row>
    <row r="1783" spans="1:16" x14ac:dyDescent="0.2">
      <c r="A1783" s="99" t="s">
        <v>26</v>
      </c>
      <c r="B1783" s="64">
        <f t="shared" ref="B1783:D1783" si="135">B1804+B1846+B1867+B1888+B1825</f>
        <v>0</v>
      </c>
      <c r="C1783" s="64">
        <f t="shared" si="135"/>
        <v>0</v>
      </c>
      <c r="D1783" s="64">
        <f t="shared" si="135"/>
        <v>0</v>
      </c>
      <c r="E1783" s="89">
        <f t="shared" si="122"/>
        <v>0</v>
      </c>
      <c r="G1783" s="94">
        <v>0</v>
      </c>
      <c r="H1783" s="94">
        <v>0</v>
      </c>
      <c r="I1783" s="94">
        <v>0</v>
      </c>
      <c r="J1783" s="94">
        <v>0</v>
      </c>
      <c r="L1783" s="87">
        <f t="shared" si="127"/>
        <v>0</v>
      </c>
      <c r="M1783" s="87">
        <f t="shared" si="123"/>
        <v>0</v>
      </c>
      <c r="N1783" s="87">
        <f t="shared" si="124"/>
        <v>0</v>
      </c>
      <c r="O1783" s="87">
        <f t="shared" si="125"/>
        <v>0</v>
      </c>
    </row>
    <row r="1784" spans="1:16" ht="15" x14ac:dyDescent="0.25">
      <c r="A1784" s="100" t="s">
        <v>18</v>
      </c>
      <c r="B1784" s="67">
        <f>B1783+B1782+B1781+B1780</f>
        <v>2470</v>
      </c>
      <c r="C1784" s="67">
        <f>C1783+C1782+C1781+C1780</f>
        <v>2438</v>
      </c>
      <c r="D1784" s="67">
        <f>D1783+D1782+D1781+D1780</f>
        <v>200</v>
      </c>
      <c r="E1784" s="92">
        <f t="shared" si="122"/>
        <v>-2238</v>
      </c>
      <c r="G1784" s="87">
        <v>2470</v>
      </c>
      <c r="H1784" s="87">
        <v>2438</v>
      </c>
      <c r="I1784" s="87">
        <v>200</v>
      </c>
      <c r="J1784" s="87">
        <v>-2238</v>
      </c>
      <c r="K1784" s="87"/>
      <c r="L1784" s="87">
        <f t="shared" si="127"/>
        <v>0</v>
      </c>
      <c r="M1784" s="87">
        <f t="shared" si="123"/>
        <v>0</v>
      </c>
      <c r="N1784" s="87">
        <f t="shared" si="124"/>
        <v>0</v>
      </c>
      <c r="O1784" s="87">
        <f t="shared" si="125"/>
        <v>0</v>
      </c>
      <c r="P1784" s="87"/>
    </row>
    <row r="1785" spans="1:16" x14ac:dyDescent="0.2">
      <c r="A1785" s="99" t="s">
        <v>27</v>
      </c>
      <c r="B1785" s="64">
        <f t="shared" ref="B1785:D1785" si="136">B1806+B1848+B1869+B1890+B1827</f>
        <v>77910</v>
      </c>
      <c r="C1785" s="64">
        <f t="shared" si="136"/>
        <v>79423</v>
      </c>
      <c r="D1785" s="64">
        <f t="shared" si="136"/>
        <v>0</v>
      </c>
      <c r="E1785" s="89">
        <f t="shared" si="122"/>
        <v>-79423</v>
      </c>
      <c r="G1785" s="87">
        <v>77910</v>
      </c>
      <c r="H1785" s="87">
        <v>79423</v>
      </c>
      <c r="I1785" s="87">
        <v>0</v>
      </c>
      <c r="J1785" s="87">
        <v>-79423</v>
      </c>
      <c r="K1785" s="87"/>
      <c r="L1785" s="87">
        <f t="shared" si="127"/>
        <v>0</v>
      </c>
      <c r="M1785" s="87">
        <f t="shared" si="123"/>
        <v>0</v>
      </c>
      <c r="N1785" s="87">
        <f t="shared" si="124"/>
        <v>0</v>
      </c>
      <c r="O1785" s="87">
        <f t="shared" si="125"/>
        <v>0</v>
      </c>
      <c r="P1785" s="87"/>
    </row>
    <row r="1786" spans="1:16" x14ac:dyDescent="0.2">
      <c r="A1786" s="99" t="s">
        <v>28</v>
      </c>
      <c r="B1786" s="64">
        <f t="shared" ref="B1786:D1786" si="137">B1807+B1849+B1870+B1891+B1828</f>
        <v>0</v>
      </c>
      <c r="C1786" s="64">
        <f t="shared" si="137"/>
        <v>0</v>
      </c>
      <c r="D1786" s="64">
        <f t="shared" si="137"/>
        <v>0</v>
      </c>
      <c r="E1786" s="89">
        <f t="shared" si="122"/>
        <v>0</v>
      </c>
      <c r="G1786" s="94">
        <v>0</v>
      </c>
      <c r="H1786" s="94">
        <v>0</v>
      </c>
      <c r="I1786" s="94">
        <v>0</v>
      </c>
      <c r="J1786" s="94">
        <v>0</v>
      </c>
      <c r="L1786" s="87">
        <f t="shared" si="127"/>
        <v>0</v>
      </c>
      <c r="M1786" s="87">
        <f t="shared" si="123"/>
        <v>0</v>
      </c>
      <c r="N1786" s="87">
        <f t="shared" si="124"/>
        <v>0</v>
      </c>
      <c r="O1786" s="87">
        <f t="shared" si="125"/>
        <v>0</v>
      </c>
    </row>
    <row r="1787" spans="1:16" x14ac:dyDescent="0.2">
      <c r="A1787" s="99" t="s">
        <v>29</v>
      </c>
      <c r="B1787" s="64">
        <f t="shared" ref="B1787:D1787" si="138">B1808+B1850+B1871+B1892+B1829</f>
        <v>0</v>
      </c>
      <c r="C1787" s="64">
        <f t="shared" si="138"/>
        <v>0</v>
      </c>
      <c r="D1787" s="64">
        <f t="shared" si="138"/>
        <v>0</v>
      </c>
      <c r="E1787" s="89">
        <f t="shared" si="122"/>
        <v>0</v>
      </c>
      <c r="G1787" s="94">
        <v>0</v>
      </c>
      <c r="H1787" s="94">
        <v>0</v>
      </c>
      <c r="I1787" s="94">
        <v>0</v>
      </c>
      <c r="J1787" s="94">
        <v>0</v>
      </c>
      <c r="L1787" s="87">
        <f t="shared" si="127"/>
        <v>0</v>
      </c>
      <c r="M1787" s="87">
        <f t="shared" si="123"/>
        <v>0</v>
      </c>
      <c r="N1787" s="87">
        <f t="shared" si="124"/>
        <v>0</v>
      </c>
      <c r="O1787" s="87">
        <f t="shared" si="125"/>
        <v>0</v>
      </c>
    </row>
    <row r="1788" spans="1:16" ht="15" x14ac:dyDescent="0.25">
      <c r="A1788" s="100" t="s">
        <v>19</v>
      </c>
      <c r="B1788" s="67">
        <f>B1787+B1786+B1785</f>
        <v>77910</v>
      </c>
      <c r="C1788" s="67">
        <f>C1787+C1786+C1785</f>
        <v>79423</v>
      </c>
      <c r="D1788" s="67">
        <f>D1787+D1786+D1785</f>
        <v>0</v>
      </c>
      <c r="E1788" s="92">
        <f t="shared" si="122"/>
        <v>-79423</v>
      </c>
      <c r="G1788" s="87">
        <v>77910</v>
      </c>
      <c r="H1788" s="87">
        <v>79423</v>
      </c>
      <c r="I1788" s="87">
        <v>0</v>
      </c>
      <c r="J1788" s="87">
        <v>-79423</v>
      </c>
      <c r="K1788" s="87"/>
      <c r="L1788" s="87">
        <f t="shared" si="127"/>
        <v>0</v>
      </c>
      <c r="M1788" s="87">
        <f t="shared" si="123"/>
        <v>0</v>
      </c>
      <c r="N1788" s="87">
        <f t="shared" si="124"/>
        <v>0</v>
      </c>
      <c r="O1788" s="87">
        <f t="shared" si="125"/>
        <v>0</v>
      </c>
      <c r="P1788" s="87"/>
    </row>
    <row r="1789" spans="1:16" ht="15" x14ac:dyDescent="0.25">
      <c r="A1789" s="101" t="s">
        <v>15</v>
      </c>
      <c r="B1789" s="67">
        <f>B1788+B1784+B1779+B1775</f>
        <v>2915722</v>
      </c>
      <c r="C1789" s="67">
        <f>C1788+C1784+C1779+C1775</f>
        <v>2981857</v>
      </c>
      <c r="D1789" s="67">
        <f>D1788+D1784+D1779+D1775</f>
        <v>2638040</v>
      </c>
      <c r="E1789" s="92">
        <f t="shared" si="122"/>
        <v>-343817</v>
      </c>
      <c r="G1789" s="87">
        <v>2915722</v>
      </c>
      <c r="H1789" s="87">
        <v>2981857</v>
      </c>
      <c r="I1789" s="87">
        <v>2638040</v>
      </c>
      <c r="J1789" s="87">
        <v>-343817</v>
      </c>
      <c r="K1789" s="87"/>
      <c r="L1789" s="87">
        <f t="shared" si="127"/>
        <v>0</v>
      </c>
      <c r="M1789" s="87">
        <f t="shared" si="123"/>
        <v>0</v>
      </c>
      <c r="N1789" s="87">
        <f t="shared" si="124"/>
        <v>0</v>
      </c>
      <c r="O1789" s="87">
        <f t="shared" si="125"/>
        <v>0</v>
      </c>
      <c r="P1789" s="87"/>
    </row>
    <row r="1790" spans="1:16" ht="15" x14ac:dyDescent="0.25">
      <c r="A1790" s="69" t="s">
        <v>207</v>
      </c>
      <c r="B1790" s="70" t="s">
        <v>1</v>
      </c>
      <c r="C1790" s="70" t="s">
        <v>3</v>
      </c>
      <c r="D1790" s="71" t="s">
        <v>3</v>
      </c>
      <c r="E1790" s="56" t="str">
        <f>$E$5</f>
        <v>2024-25+/-</v>
      </c>
    </row>
    <row r="1791" spans="1:16" ht="15" x14ac:dyDescent="0.25">
      <c r="A1791" s="72" t="s">
        <v>209</v>
      </c>
      <c r="B1791" s="73" t="str">
        <f>$B$6</f>
        <v>2023-24</v>
      </c>
      <c r="C1791" s="73" t="str">
        <f>$C$6</f>
        <v>2023-24</v>
      </c>
      <c r="D1791" s="74" t="str">
        <f>$D$6</f>
        <v>2024-25</v>
      </c>
      <c r="E1791" s="75" t="str">
        <f>$E$6</f>
        <v>2023-24</v>
      </c>
    </row>
    <row r="1792" spans="1:16" ht="15" x14ac:dyDescent="0.25">
      <c r="A1792" s="76" t="s">
        <v>210</v>
      </c>
      <c r="B1792" s="77"/>
      <c r="C1792" s="77"/>
      <c r="D1792" s="78"/>
      <c r="E1792" s="79"/>
    </row>
    <row r="1793" spans="1:16" x14ac:dyDescent="0.2">
      <c r="A1793" s="65" t="s">
        <v>8</v>
      </c>
      <c r="B1793" s="64">
        <v>568724</v>
      </c>
      <c r="C1793" s="80">
        <v>578602</v>
      </c>
      <c r="D1793" s="64">
        <v>658200</v>
      </c>
      <c r="E1793" s="91">
        <f t="shared" ref="E1793:E1800" si="139">D1793-C1793</f>
        <v>79598</v>
      </c>
      <c r="G1793" s="87"/>
      <c r="H1793" s="87"/>
      <c r="I1793" s="87"/>
      <c r="J1793" s="87"/>
      <c r="K1793" s="87"/>
      <c r="L1793" s="87"/>
      <c r="M1793" s="87"/>
      <c r="N1793" s="87"/>
      <c r="O1793" s="87"/>
      <c r="P1793" s="87"/>
    </row>
    <row r="1794" spans="1:16" x14ac:dyDescent="0.2">
      <c r="A1794" s="65" t="s">
        <v>9</v>
      </c>
      <c r="B1794" s="64">
        <v>1142</v>
      </c>
      <c r="C1794" s="80">
        <f>1045+348</f>
        <v>1393</v>
      </c>
      <c r="D1794" s="64"/>
      <c r="E1794" s="91">
        <f t="shared" si="139"/>
        <v>-1393</v>
      </c>
      <c r="G1794" s="87"/>
      <c r="H1794" s="87"/>
      <c r="I1794" s="87"/>
      <c r="J1794" s="87"/>
      <c r="K1794" s="87"/>
      <c r="L1794" s="87"/>
      <c r="M1794" s="87"/>
      <c r="N1794" s="87"/>
      <c r="O1794" s="87"/>
      <c r="P1794" s="87"/>
    </row>
    <row r="1795" spans="1:16" x14ac:dyDescent="0.2">
      <c r="A1795" s="65" t="s">
        <v>10</v>
      </c>
      <c r="B1795" s="64">
        <v>280159</v>
      </c>
      <c r="C1795" s="80">
        <v>284947</v>
      </c>
      <c r="D1795" s="64">
        <v>236955</v>
      </c>
      <c r="E1795" s="91">
        <f t="shared" si="139"/>
        <v>-47992</v>
      </c>
      <c r="G1795" s="87"/>
      <c r="H1795" s="87"/>
      <c r="I1795" s="87"/>
      <c r="J1795" s="87"/>
      <c r="K1795" s="87"/>
      <c r="L1795" s="87"/>
      <c r="M1795" s="87"/>
      <c r="N1795" s="87"/>
      <c r="O1795" s="87"/>
      <c r="P1795" s="87"/>
    </row>
    <row r="1796" spans="1:16" ht="15" x14ac:dyDescent="0.25">
      <c r="A1796" s="66" t="s">
        <v>11</v>
      </c>
      <c r="B1796" s="81">
        <f>B1795+B1794+B1793</f>
        <v>850025</v>
      </c>
      <c r="C1796" s="81">
        <f>C1795+C1794+C1793</f>
        <v>864942</v>
      </c>
      <c r="D1796" s="81">
        <f>D1795+D1794+D1793</f>
        <v>895155</v>
      </c>
      <c r="E1796" s="90">
        <f t="shared" si="139"/>
        <v>30213</v>
      </c>
      <c r="G1796" s="87"/>
      <c r="H1796" s="87"/>
      <c r="I1796" s="87"/>
      <c r="J1796" s="87"/>
      <c r="K1796" s="87"/>
      <c r="L1796" s="87"/>
      <c r="M1796" s="87"/>
      <c r="N1796" s="87"/>
      <c r="O1796" s="87"/>
      <c r="P1796" s="87"/>
    </row>
    <row r="1797" spans="1:16" x14ac:dyDescent="0.2">
      <c r="A1797" s="65" t="s">
        <v>20</v>
      </c>
      <c r="B1797" s="64">
        <v>2352</v>
      </c>
      <c r="C1797" s="80">
        <v>2438</v>
      </c>
      <c r="D1797" s="64">
        <v>10500</v>
      </c>
      <c r="E1797" s="91">
        <f t="shared" si="139"/>
        <v>8062</v>
      </c>
      <c r="G1797" s="87"/>
      <c r="H1797" s="87"/>
      <c r="I1797" s="87"/>
      <c r="J1797" s="87"/>
      <c r="K1797" s="87"/>
      <c r="L1797" s="87"/>
      <c r="M1797" s="87"/>
      <c r="N1797" s="87"/>
      <c r="O1797" s="87"/>
      <c r="P1797" s="87"/>
    </row>
    <row r="1798" spans="1:16" x14ac:dyDescent="0.2">
      <c r="A1798" s="65" t="s">
        <v>21</v>
      </c>
      <c r="B1798" s="64">
        <v>1179610</v>
      </c>
      <c r="C1798" s="80">
        <f>1200050+15348</f>
        <v>1215398</v>
      </c>
      <c r="D1798" s="64">
        <v>963209</v>
      </c>
      <c r="E1798" s="91">
        <f t="shared" si="139"/>
        <v>-252189</v>
      </c>
      <c r="G1798" s="87"/>
      <c r="H1798" s="87"/>
      <c r="I1798" s="87"/>
      <c r="J1798" s="87"/>
      <c r="K1798" s="87"/>
      <c r="L1798" s="87"/>
      <c r="M1798" s="87"/>
      <c r="N1798" s="87"/>
      <c r="O1798" s="87"/>
      <c r="P1798" s="87"/>
    </row>
    <row r="1799" spans="1:16" x14ac:dyDescent="0.2">
      <c r="A1799" s="65" t="s">
        <v>22</v>
      </c>
      <c r="B1799" s="64">
        <v>123006</v>
      </c>
      <c r="C1799" s="80">
        <v>125056</v>
      </c>
      <c r="D1799" s="64">
        <v>100000</v>
      </c>
      <c r="E1799" s="91">
        <f t="shared" si="139"/>
        <v>-25056</v>
      </c>
      <c r="G1799" s="87"/>
      <c r="H1799" s="87"/>
      <c r="I1799" s="87"/>
      <c r="J1799" s="87"/>
      <c r="K1799" s="87"/>
      <c r="L1799" s="87"/>
      <c r="M1799" s="87"/>
      <c r="N1799" s="87"/>
      <c r="O1799" s="87"/>
      <c r="P1799" s="87"/>
    </row>
    <row r="1800" spans="1:16" ht="15" x14ac:dyDescent="0.25">
      <c r="A1800" s="66" t="s">
        <v>17</v>
      </c>
      <c r="B1800" s="81">
        <f>B1799+B1798+B1797</f>
        <v>1304968</v>
      </c>
      <c r="C1800" s="81">
        <f>C1799+C1798+C1797</f>
        <v>1342892</v>
      </c>
      <c r="D1800" s="81">
        <f>D1799+D1798+D1797</f>
        <v>1073709</v>
      </c>
      <c r="E1800" s="90">
        <f t="shared" si="139"/>
        <v>-269183</v>
      </c>
      <c r="G1800" s="87"/>
      <c r="H1800" s="87"/>
      <c r="I1800" s="87"/>
      <c r="J1800" s="87"/>
      <c r="K1800" s="87"/>
      <c r="L1800" s="87"/>
      <c r="M1800" s="87"/>
      <c r="N1800" s="87"/>
      <c r="O1800" s="87"/>
      <c r="P1800" s="87"/>
    </row>
    <row r="1801" spans="1:16" x14ac:dyDescent="0.2">
      <c r="A1801" s="65" t="s">
        <v>23</v>
      </c>
      <c r="B1801" s="64">
        <v>2331</v>
      </c>
      <c r="C1801" s="80">
        <v>2438</v>
      </c>
      <c r="D1801" s="64"/>
      <c r="E1801" s="91">
        <f>D1801-C1801</f>
        <v>-2438</v>
      </c>
      <c r="G1801" s="87"/>
      <c r="H1801" s="87"/>
      <c r="I1801" s="87"/>
      <c r="J1801" s="87"/>
      <c r="K1801" s="87"/>
      <c r="L1801" s="87"/>
      <c r="M1801" s="87"/>
      <c r="N1801" s="87"/>
      <c r="O1801" s="87"/>
      <c r="P1801" s="87"/>
    </row>
    <row r="1802" spans="1:16" x14ac:dyDescent="0.2">
      <c r="A1802" s="65" t="s">
        <v>24</v>
      </c>
      <c r="B1802" s="64"/>
      <c r="C1802" s="80"/>
      <c r="D1802" s="64"/>
      <c r="E1802" s="91"/>
    </row>
    <row r="1803" spans="1:16" s="47" customFormat="1" x14ac:dyDescent="0.2">
      <c r="A1803" s="65" t="s">
        <v>25</v>
      </c>
      <c r="B1803" s="64"/>
      <c r="C1803" s="80"/>
      <c r="D1803" s="64"/>
      <c r="E1803" s="91"/>
      <c r="F1803" s="46"/>
      <c r="G1803" s="94"/>
      <c r="H1803" s="94"/>
      <c r="I1803" s="94"/>
      <c r="J1803" s="94"/>
      <c r="K1803" s="94"/>
      <c r="L1803" s="94"/>
      <c r="M1803" s="94"/>
      <c r="N1803" s="94"/>
      <c r="O1803" s="94"/>
      <c r="P1803" s="94"/>
    </row>
    <row r="1804" spans="1:16" s="47" customFormat="1" x14ac:dyDescent="0.2">
      <c r="A1804" s="65" t="s">
        <v>26</v>
      </c>
      <c r="B1804" s="64"/>
      <c r="C1804" s="80"/>
      <c r="D1804" s="64"/>
      <c r="E1804" s="91"/>
      <c r="F1804" s="46"/>
      <c r="G1804" s="94"/>
      <c r="H1804" s="94"/>
      <c r="I1804" s="94"/>
      <c r="J1804" s="94"/>
      <c r="K1804" s="94"/>
      <c r="L1804" s="94"/>
      <c r="M1804" s="94"/>
      <c r="N1804" s="94"/>
      <c r="O1804" s="94"/>
      <c r="P1804" s="94"/>
    </row>
    <row r="1805" spans="1:16" s="47" customFormat="1" ht="15" x14ac:dyDescent="0.25">
      <c r="A1805" s="66" t="s">
        <v>18</v>
      </c>
      <c r="B1805" s="81">
        <f>B1804+B1803+B1802+B1801</f>
        <v>2331</v>
      </c>
      <c r="C1805" s="81">
        <f>C1804+C1803+C1802+C1801</f>
        <v>2438</v>
      </c>
      <c r="D1805" s="81">
        <f>D1804+D1803+D1802+D1801</f>
        <v>0</v>
      </c>
      <c r="E1805" s="90">
        <f>D1805-C1805</f>
        <v>-2438</v>
      </c>
      <c r="F1805" s="46"/>
      <c r="G1805" s="87"/>
      <c r="H1805" s="87"/>
      <c r="I1805" s="87"/>
      <c r="J1805" s="87"/>
      <c r="K1805" s="87"/>
      <c r="L1805" s="87"/>
      <c r="M1805" s="87"/>
      <c r="N1805" s="87"/>
      <c r="O1805" s="87"/>
      <c r="P1805" s="87"/>
    </row>
    <row r="1806" spans="1:16" s="47" customFormat="1" x14ac:dyDescent="0.2">
      <c r="A1806" s="65" t="s">
        <v>27</v>
      </c>
      <c r="B1806" s="64">
        <v>69111</v>
      </c>
      <c r="C1806" s="80">
        <v>70366</v>
      </c>
      <c r="D1806" s="64"/>
      <c r="E1806" s="91">
        <f>D1806-C1806</f>
        <v>-70366</v>
      </c>
      <c r="F1806" s="46"/>
      <c r="G1806" s="87"/>
      <c r="H1806" s="87"/>
      <c r="I1806" s="87"/>
      <c r="J1806" s="87"/>
      <c r="K1806" s="87"/>
      <c r="L1806" s="87"/>
      <c r="M1806" s="87"/>
      <c r="N1806" s="87"/>
      <c r="O1806" s="87"/>
      <c r="P1806" s="87"/>
    </row>
    <row r="1807" spans="1:16" s="47" customFormat="1" x14ac:dyDescent="0.2">
      <c r="A1807" s="65" t="s">
        <v>28</v>
      </c>
      <c r="B1807" s="64"/>
      <c r="C1807" s="80"/>
      <c r="D1807" s="64"/>
      <c r="E1807" s="91"/>
      <c r="F1807" s="46"/>
      <c r="G1807" s="94"/>
      <c r="H1807" s="94"/>
      <c r="I1807" s="94"/>
      <c r="J1807" s="94"/>
      <c r="K1807" s="94"/>
      <c r="L1807" s="94"/>
      <c r="M1807" s="94"/>
      <c r="N1807" s="94"/>
      <c r="O1807" s="94"/>
      <c r="P1807" s="94"/>
    </row>
    <row r="1808" spans="1:16" s="47" customFormat="1" x14ac:dyDescent="0.2">
      <c r="A1808" s="65" t="s">
        <v>29</v>
      </c>
      <c r="B1808" s="64"/>
      <c r="C1808" s="80"/>
      <c r="D1808" s="64"/>
      <c r="E1808" s="91"/>
      <c r="F1808" s="46"/>
      <c r="G1808" s="94"/>
      <c r="H1808" s="94"/>
      <c r="I1808" s="94"/>
      <c r="J1808" s="94"/>
      <c r="K1808" s="94"/>
      <c r="L1808" s="94"/>
      <c r="M1808" s="94"/>
      <c r="N1808" s="94"/>
      <c r="O1808" s="94"/>
      <c r="P1808" s="94"/>
    </row>
    <row r="1809" spans="1:16" s="47" customFormat="1" ht="15" x14ac:dyDescent="0.25">
      <c r="A1809" s="66" t="s">
        <v>19</v>
      </c>
      <c r="B1809" s="81">
        <f>B1808+B1807+B1806</f>
        <v>69111</v>
      </c>
      <c r="C1809" s="81">
        <f>C1808+C1807+C1806</f>
        <v>70366</v>
      </c>
      <c r="D1809" s="81">
        <f>D1808+D1807+D1806</f>
        <v>0</v>
      </c>
      <c r="E1809" s="90">
        <f>D1809-C1809</f>
        <v>-70366</v>
      </c>
      <c r="F1809" s="46"/>
      <c r="G1809" s="87"/>
      <c r="H1809" s="87"/>
      <c r="I1809" s="87"/>
      <c r="J1809" s="87"/>
      <c r="K1809" s="87"/>
      <c r="L1809" s="87"/>
      <c r="M1809" s="87"/>
      <c r="N1809" s="87"/>
      <c r="O1809" s="87"/>
      <c r="P1809" s="87"/>
    </row>
    <row r="1810" spans="1:16" s="47" customFormat="1" ht="15" x14ac:dyDescent="0.25">
      <c r="A1810" s="83" t="s">
        <v>12</v>
      </c>
      <c r="B1810" s="81">
        <f>B1809+B1805+B1800+B1796</f>
        <v>2226435</v>
      </c>
      <c r="C1810" s="81">
        <f>C1809+C1805+C1800+C1796</f>
        <v>2280638</v>
      </c>
      <c r="D1810" s="81">
        <f>D1809+D1805+D1800+D1796</f>
        <v>1968864</v>
      </c>
      <c r="E1810" s="90">
        <f>D1810-C1810</f>
        <v>-311774</v>
      </c>
      <c r="F1810" s="46"/>
      <c r="G1810" s="87"/>
      <c r="H1810" s="87"/>
      <c r="I1810" s="87"/>
      <c r="J1810" s="87"/>
      <c r="K1810" s="87"/>
      <c r="L1810" s="87"/>
      <c r="M1810" s="87"/>
      <c r="N1810" s="87"/>
      <c r="O1810" s="87"/>
      <c r="P1810" s="87"/>
    </row>
    <row r="1811" spans="1:16" ht="15" x14ac:dyDescent="0.25">
      <c r="A1811" s="69" t="s">
        <v>207</v>
      </c>
      <c r="B1811" s="70" t="s">
        <v>1</v>
      </c>
      <c r="C1811" s="70" t="s">
        <v>3</v>
      </c>
      <c r="D1811" s="71" t="s">
        <v>3</v>
      </c>
      <c r="E1811" s="56" t="str">
        <f>$E$5</f>
        <v>2024-25+/-</v>
      </c>
    </row>
    <row r="1812" spans="1:16" ht="15" x14ac:dyDescent="0.25">
      <c r="A1812" s="72" t="s">
        <v>225</v>
      </c>
      <c r="B1812" s="73" t="str">
        <f>$B$6</f>
        <v>2023-24</v>
      </c>
      <c r="C1812" s="73" t="str">
        <f>$C$6</f>
        <v>2023-24</v>
      </c>
      <c r="D1812" s="74" t="str">
        <f>$D$6</f>
        <v>2024-25</v>
      </c>
      <c r="E1812" s="75" t="str">
        <f>$E$6</f>
        <v>2023-24</v>
      </c>
    </row>
    <row r="1813" spans="1:16" ht="15" x14ac:dyDescent="0.25">
      <c r="A1813" s="76" t="s">
        <v>224</v>
      </c>
      <c r="B1813" s="77"/>
      <c r="C1813" s="77"/>
      <c r="D1813" s="78"/>
      <c r="E1813" s="79"/>
    </row>
    <row r="1814" spans="1:16" x14ac:dyDescent="0.2">
      <c r="A1814" s="65" t="s">
        <v>8</v>
      </c>
      <c r="B1814" s="64"/>
      <c r="C1814" s="80"/>
      <c r="D1814" s="64"/>
      <c r="E1814" s="91">
        <f t="shared" ref="E1814:E1821" si="140">D1814-C1814</f>
        <v>0</v>
      </c>
      <c r="G1814" s="87"/>
      <c r="H1814" s="87"/>
      <c r="I1814" s="87"/>
      <c r="J1814" s="87"/>
      <c r="K1814" s="87"/>
      <c r="L1814" s="87"/>
      <c r="M1814" s="87"/>
      <c r="N1814" s="87"/>
      <c r="O1814" s="87"/>
      <c r="P1814" s="87"/>
    </row>
    <row r="1815" spans="1:16" x14ac:dyDescent="0.2">
      <c r="A1815" s="65" t="s">
        <v>9</v>
      </c>
      <c r="B1815" s="64"/>
      <c r="C1815" s="80"/>
      <c r="D1815" s="64"/>
      <c r="E1815" s="91">
        <f t="shared" si="140"/>
        <v>0</v>
      </c>
      <c r="G1815" s="87"/>
      <c r="H1815" s="87"/>
      <c r="I1815" s="87"/>
      <c r="J1815" s="87"/>
      <c r="K1815" s="87"/>
      <c r="L1815" s="87"/>
      <c r="M1815" s="87"/>
      <c r="N1815" s="87"/>
      <c r="O1815" s="87"/>
      <c r="P1815" s="87"/>
    </row>
    <row r="1816" spans="1:16" x14ac:dyDescent="0.2">
      <c r="A1816" s="65" t="s">
        <v>10</v>
      </c>
      <c r="B1816" s="64"/>
      <c r="C1816" s="80"/>
      <c r="D1816" s="64"/>
      <c r="E1816" s="91">
        <f t="shared" si="140"/>
        <v>0</v>
      </c>
      <c r="G1816" s="87"/>
      <c r="H1816" s="87"/>
      <c r="I1816" s="87"/>
      <c r="J1816" s="87"/>
      <c r="K1816" s="87"/>
      <c r="L1816" s="87"/>
      <c r="M1816" s="87"/>
      <c r="N1816" s="87"/>
      <c r="O1816" s="87"/>
      <c r="P1816" s="87"/>
    </row>
    <row r="1817" spans="1:16" ht="15" x14ac:dyDescent="0.25">
      <c r="A1817" s="66" t="s">
        <v>11</v>
      </c>
      <c r="B1817" s="81">
        <f>B1816+B1815+B1814</f>
        <v>0</v>
      </c>
      <c r="C1817" s="81">
        <f>C1816+C1815+C1814</f>
        <v>0</v>
      </c>
      <c r="D1817" s="81">
        <f>D1816+D1815+D1814</f>
        <v>0</v>
      </c>
      <c r="E1817" s="90">
        <f t="shared" si="140"/>
        <v>0</v>
      </c>
      <c r="G1817" s="87"/>
      <c r="H1817" s="87"/>
      <c r="I1817" s="87"/>
      <c r="J1817" s="87"/>
      <c r="K1817" s="87"/>
      <c r="L1817" s="87"/>
      <c r="M1817" s="87"/>
      <c r="N1817" s="87"/>
      <c r="O1817" s="87"/>
      <c r="P1817" s="87"/>
    </row>
    <row r="1818" spans="1:16" x14ac:dyDescent="0.2">
      <c r="A1818" s="65" t="s">
        <v>20</v>
      </c>
      <c r="B1818" s="64"/>
      <c r="C1818" s="80"/>
      <c r="D1818" s="64"/>
      <c r="E1818" s="91">
        <f t="shared" si="140"/>
        <v>0</v>
      </c>
      <c r="G1818" s="87"/>
      <c r="H1818" s="87"/>
      <c r="I1818" s="87"/>
      <c r="J1818" s="87"/>
      <c r="K1818" s="87"/>
      <c r="L1818" s="87"/>
      <c r="M1818" s="87"/>
      <c r="N1818" s="87"/>
      <c r="O1818" s="87"/>
      <c r="P1818" s="87"/>
    </row>
    <row r="1819" spans="1:16" x14ac:dyDescent="0.2">
      <c r="A1819" s="65" t="s">
        <v>21</v>
      </c>
      <c r="B1819" s="64">
        <v>81261</v>
      </c>
      <c r="C1819" s="80">
        <v>82558</v>
      </c>
      <c r="D1819" s="64"/>
      <c r="E1819" s="91">
        <f t="shared" si="140"/>
        <v>-82558</v>
      </c>
      <c r="G1819" s="87"/>
      <c r="H1819" s="87"/>
      <c r="I1819" s="87"/>
      <c r="J1819" s="87"/>
      <c r="K1819" s="87"/>
      <c r="L1819" s="87"/>
      <c r="M1819" s="87"/>
      <c r="N1819" s="87"/>
      <c r="O1819" s="87"/>
      <c r="P1819" s="87"/>
    </row>
    <row r="1820" spans="1:16" x14ac:dyDescent="0.2">
      <c r="A1820" s="65" t="s">
        <v>22</v>
      </c>
      <c r="B1820" s="64">
        <v>8177</v>
      </c>
      <c r="C1820" s="80">
        <v>8360</v>
      </c>
      <c r="D1820" s="64"/>
      <c r="E1820" s="91">
        <f t="shared" si="140"/>
        <v>-8360</v>
      </c>
      <c r="G1820" s="87"/>
      <c r="H1820" s="87"/>
      <c r="I1820" s="87"/>
      <c r="J1820" s="87"/>
      <c r="K1820" s="87"/>
      <c r="L1820" s="87"/>
      <c r="M1820" s="87"/>
      <c r="N1820" s="87"/>
      <c r="O1820" s="87"/>
      <c r="P1820" s="87"/>
    </row>
    <row r="1821" spans="1:16" ht="15" x14ac:dyDescent="0.25">
      <c r="A1821" s="66" t="s">
        <v>17</v>
      </c>
      <c r="B1821" s="81">
        <f>B1820+B1819+B1818</f>
        <v>89438</v>
      </c>
      <c r="C1821" s="81">
        <f>C1820+C1819+C1818</f>
        <v>90918</v>
      </c>
      <c r="D1821" s="81">
        <f>D1820+D1819+D1818</f>
        <v>0</v>
      </c>
      <c r="E1821" s="90">
        <f t="shared" si="140"/>
        <v>-90918</v>
      </c>
      <c r="G1821" s="87"/>
      <c r="H1821" s="87"/>
      <c r="I1821" s="87"/>
      <c r="J1821" s="87"/>
      <c r="K1821" s="87"/>
      <c r="L1821" s="87"/>
      <c r="M1821" s="87"/>
      <c r="N1821" s="87"/>
      <c r="O1821" s="87"/>
      <c r="P1821" s="87"/>
    </row>
    <row r="1822" spans="1:16" x14ac:dyDescent="0.2">
      <c r="A1822" s="65" t="s">
        <v>23</v>
      </c>
      <c r="B1822" s="64"/>
      <c r="C1822" s="80"/>
      <c r="D1822" s="64"/>
      <c r="E1822" s="91">
        <f>D1822-C1822</f>
        <v>0</v>
      </c>
      <c r="G1822" s="87"/>
      <c r="H1822" s="87"/>
      <c r="I1822" s="87"/>
      <c r="J1822" s="87"/>
      <c r="K1822" s="87"/>
      <c r="L1822" s="87"/>
      <c r="M1822" s="87"/>
      <c r="N1822" s="87"/>
      <c r="O1822" s="87"/>
      <c r="P1822" s="87"/>
    </row>
    <row r="1823" spans="1:16" x14ac:dyDescent="0.2">
      <c r="A1823" s="65" t="s">
        <v>24</v>
      </c>
      <c r="B1823" s="64"/>
      <c r="C1823" s="80"/>
      <c r="D1823" s="64"/>
      <c r="E1823" s="91"/>
    </row>
    <row r="1824" spans="1:16" s="47" customFormat="1" x14ac:dyDescent="0.2">
      <c r="A1824" s="65" t="s">
        <v>25</v>
      </c>
      <c r="B1824" s="64"/>
      <c r="C1824" s="80"/>
      <c r="D1824" s="64"/>
      <c r="E1824" s="91"/>
      <c r="F1824" s="46"/>
      <c r="G1824" s="94"/>
      <c r="H1824" s="94"/>
      <c r="I1824" s="94"/>
      <c r="J1824" s="94"/>
      <c r="K1824" s="94"/>
      <c r="L1824" s="94"/>
      <c r="M1824" s="94"/>
      <c r="N1824" s="94"/>
      <c r="O1824" s="94"/>
      <c r="P1824" s="94"/>
    </row>
    <row r="1825" spans="1:16" s="47" customFormat="1" x14ac:dyDescent="0.2">
      <c r="A1825" s="65" t="s">
        <v>26</v>
      </c>
      <c r="B1825" s="64"/>
      <c r="C1825" s="80"/>
      <c r="D1825" s="64"/>
      <c r="E1825" s="91"/>
      <c r="F1825" s="46"/>
      <c r="G1825" s="94"/>
      <c r="H1825" s="94"/>
      <c r="I1825" s="94"/>
      <c r="J1825" s="94"/>
      <c r="K1825" s="94"/>
      <c r="L1825" s="94"/>
      <c r="M1825" s="94"/>
      <c r="N1825" s="94"/>
      <c r="O1825" s="94"/>
      <c r="P1825" s="94"/>
    </row>
    <row r="1826" spans="1:16" s="47" customFormat="1" ht="15" x14ac:dyDescent="0.25">
      <c r="A1826" s="66" t="s">
        <v>18</v>
      </c>
      <c r="B1826" s="81">
        <f>B1825+B1824+B1823+B1822</f>
        <v>0</v>
      </c>
      <c r="C1826" s="81">
        <f>C1825+C1824+C1823+C1822</f>
        <v>0</v>
      </c>
      <c r="D1826" s="81">
        <f>D1825+D1824+D1823+D1822</f>
        <v>0</v>
      </c>
      <c r="E1826" s="90">
        <f>D1826-C1826</f>
        <v>0</v>
      </c>
      <c r="F1826" s="46"/>
      <c r="G1826" s="87"/>
      <c r="H1826" s="87"/>
      <c r="I1826" s="87"/>
      <c r="J1826" s="87"/>
      <c r="K1826" s="87"/>
      <c r="L1826" s="87"/>
      <c r="M1826" s="87"/>
      <c r="N1826" s="87"/>
      <c r="O1826" s="87"/>
      <c r="P1826" s="87"/>
    </row>
    <row r="1827" spans="1:16" s="47" customFormat="1" x14ac:dyDescent="0.2">
      <c r="A1827" s="65" t="s">
        <v>27</v>
      </c>
      <c r="B1827" s="64">
        <v>8474</v>
      </c>
      <c r="C1827" s="80">
        <v>8709</v>
      </c>
      <c r="D1827" s="64"/>
      <c r="E1827" s="91">
        <f>D1827-C1827</f>
        <v>-8709</v>
      </c>
      <c r="F1827" s="46"/>
      <c r="G1827" s="87"/>
      <c r="H1827" s="87"/>
      <c r="I1827" s="87"/>
      <c r="J1827" s="87"/>
      <c r="K1827" s="87"/>
      <c r="L1827" s="87"/>
      <c r="M1827" s="87"/>
      <c r="N1827" s="87"/>
      <c r="O1827" s="87"/>
      <c r="P1827" s="87"/>
    </row>
    <row r="1828" spans="1:16" s="47" customFormat="1" x14ac:dyDescent="0.2">
      <c r="A1828" s="65" t="s">
        <v>28</v>
      </c>
      <c r="B1828" s="64"/>
      <c r="C1828" s="80"/>
      <c r="D1828" s="64"/>
      <c r="E1828" s="91"/>
      <c r="F1828" s="46"/>
      <c r="G1828" s="94"/>
      <c r="H1828" s="94"/>
      <c r="I1828" s="94"/>
      <c r="J1828" s="94"/>
      <c r="K1828" s="94"/>
      <c r="L1828" s="94"/>
      <c r="M1828" s="94"/>
      <c r="N1828" s="94"/>
      <c r="O1828" s="94"/>
      <c r="P1828" s="94"/>
    </row>
    <row r="1829" spans="1:16" s="47" customFormat="1" x14ac:dyDescent="0.2">
      <c r="A1829" s="65" t="s">
        <v>29</v>
      </c>
      <c r="B1829" s="64"/>
      <c r="C1829" s="80"/>
      <c r="D1829" s="64"/>
      <c r="E1829" s="91"/>
      <c r="F1829" s="46"/>
      <c r="G1829" s="94"/>
      <c r="H1829" s="94"/>
      <c r="I1829" s="94"/>
      <c r="J1829" s="94"/>
      <c r="K1829" s="94"/>
      <c r="L1829" s="94"/>
      <c r="M1829" s="94"/>
      <c r="N1829" s="94"/>
      <c r="O1829" s="94"/>
      <c r="P1829" s="94"/>
    </row>
    <row r="1830" spans="1:16" s="47" customFormat="1" ht="15" x14ac:dyDescent="0.25">
      <c r="A1830" s="66" t="s">
        <v>19</v>
      </c>
      <c r="B1830" s="81">
        <f>B1829+B1828+B1827</f>
        <v>8474</v>
      </c>
      <c r="C1830" s="81">
        <f>C1829+C1828+C1827</f>
        <v>8709</v>
      </c>
      <c r="D1830" s="81">
        <f>D1829+D1828+D1827</f>
        <v>0</v>
      </c>
      <c r="E1830" s="90">
        <f>D1830-C1830</f>
        <v>-8709</v>
      </c>
      <c r="F1830" s="46"/>
      <c r="G1830" s="87"/>
      <c r="H1830" s="87"/>
      <c r="I1830" s="87"/>
      <c r="J1830" s="87"/>
      <c r="K1830" s="87"/>
      <c r="L1830" s="87"/>
      <c r="M1830" s="87"/>
      <c r="N1830" s="87"/>
      <c r="O1830" s="87"/>
      <c r="P1830" s="87"/>
    </row>
    <row r="1831" spans="1:16" s="47" customFormat="1" ht="15" x14ac:dyDescent="0.25">
      <c r="A1831" s="83" t="s">
        <v>12</v>
      </c>
      <c r="B1831" s="81">
        <f>B1830+B1826+B1821+B1817</f>
        <v>97912</v>
      </c>
      <c r="C1831" s="81">
        <f>C1830+C1826+C1821+C1817</f>
        <v>99627</v>
      </c>
      <c r="D1831" s="81">
        <f>D1830+D1826+D1821+D1817</f>
        <v>0</v>
      </c>
      <c r="E1831" s="90">
        <f>D1831-C1831</f>
        <v>-99627</v>
      </c>
      <c r="F1831" s="46"/>
      <c r="G1831" s="87"/>
      <c r="H1831" s="87"/>
      <c r="I1831" s="87"/>
      <c r="J1831" s="87"/>
      <c r="K1831" s="87"/>
      <c r="L1831" s="87"/>
      <c r="M1831" s="87"/>
      <c r="N1831" s="87"/>
      <c r="O1831" s="87"/>
      <c r="P1831" s="87"/>
    </row>
    <row r="1832" spans="1:16" s="47" customFormat="1" ht="15" x14ac:dyDescent="0.25">
      <c r="A1832" s="69" t="s">
        <v>207</v>
      </c>
      <c r="B1832" s="70" t="s">
        <v>1</v>
      </c>
      <c r="C1832" s="70" t="s">
        <v>3</v>
      </c>
      <c r="D1832" s="71" t="s">
        <v>3</v>
      </c>
      <c r="E1832" s="56" t="str">
        <f>$E$5</f>
        <v>2024-25+/-</v>
      </c>
      <c r="F1832" s="46"/>
      <c r="G1832" s="94"/>
      <c r="H1832" s="94"/>
      <c r="I1832" s="94"/>
      <c r="J1832" s="94"/>
      <c r="K1832" s="94"/>
      <c r="L1832" s="94"/>
      <c r="M1832" s="94"/>
      <c r="N1832" s="94"/>
      <c r="O1832" s="94"/>
      <c r="P1832" s="94"/>
    </row>
    <row r="1833" spans="1:16" s="47" customFormat="1" ht="15" x14ac:dyDescent="0.25">
      <c r="A1833" s="72" t="s">
        <v>211</v>
      </c>
      <c r="B1833" s="73" t="str">
        <f>$B$6</f>
        <v>2023-24</v>
      </c>
      <c r="C1833" s="73" t="str">
        <f>$C$6</f>
        <v>2023-24</v>
      </c>
      <c r="D1833" s="74" t="str">
        <f>$D$6</f>
        <v>2024-25</v>
      </c>
      <c r="E1833" s="75" t="str">
        <f>$E$6</f>
        <v>2023-24</v>
      </c>
      <c r="F1833" s="46"/>
      <c r="G1833" s="94"/>
      <c r="H1833" s="94"/>
      <c r="I1833" s="94"/>
      <c r="J1833" s="94"/>
      <c r="K1833" s="94"/>
      <c r="L1833" s="94"/>
      <c r="M1833" s="94"/>
      <c r="N1833" s="94"/>
      <c r="O1833" s="94"/>
      <c r="P1833" s="94"/>
    </row>
    <row r="1834" spans="1:16" s="47" customFormat="1" ht="15" x14ac:dyDescent="0.25">
      <c r="A1834" s="76" t="s">
        <v>212</v>
      </c>
      <c r="B1834" s="77"/>
      <c r="C1834" s="77"/>
      <c r="D1834" s="78"/>
      <c r="E1834" s="79"/>
      <c r="F1834" s="46"/>
      <c r="G1834" s="94"/>
      <c r="H1834" s="94"/>
      <c r="I1834" s="94"/>
      <c r="J1834" s="94"/>
      <c r="K1834" s="94"/>
      <c r="L1834" s="94"/>
      <c r="M1834" s="94"/>
      <c r="N1834" s="94"/>
      <c r="O1834" s="94"/>
      <c r="P1834" s="94"/>
    </row>
    <row r="1835" spans="1:16" s="47" customFormat="1" x14ac:dyDescent="0.2">
      <c r="A1835" s="65" t="s">
        <v>8</v>
      </c>
      <c r="B1835" s="64"/>
      <c r="C1835" s="80"/>
      <c r="D1835" s="64"/>
      <c r="E1835" s="91"/>
      <c r="F1835" s="46"/>
      <c r="G1835" s="94"/>
      <c r="H1835" s="94"/>
      <c r="I1835" s="94"/>
      <c r="J1835" s="94"/>
      <c r="K1835" s="94"/>
      <c r="L1835" s="94"/>
      <c r="M1835" s="94"/>
      <c r="N1835" s="94"/>
      <c r="O1835" s="94"/>
      <c r="P1835" s="94"/>
    </row>
    <row r="1836" spans="1:16" s="47" customFormat="1" x14ac:dyDescent="0.2">
      <c r="A1836" s="65" t="s">
        <v>9</v>
      </c>
      <c r="B1836" s="64"/>
      <c r="C1836" s="80"/>
      <c r="D1836" s="64"/>
      <c r="E1836" s="91"/>
      <c r="F1836" s="46"/>
      <c r="G1836" s="94"/>
      <c r="H1836" s="94"/>
      <c r="I1836" s="94"/>
      <c r="J1836" s="94"/>
      <c r="K1836" s="94"/>
      <c r="L1836" s="94"/>
      <c r="M1836" s="94"/>
      <c r="N1836" s="94"/>
      <c r="O1836" s="94"/>
      <c r="P1836" s="94"/>
    </row>
    <row r="1837" spans="1:16" s="47" customFormat="1" x14ac:dyDescent="0.2">
      <c r="A1837" s="65" t="s">
        <v>10</v>
      </c>
      <c r="B1837" s="64">
        <v>142362</v>
      </c>
      <c r="C1837" s="80">
        <v>144912</v>
      </c>
      <c r="D1837" s="64">
        <v>136500</v>
      </c>
      <c r="E1837" s="91">
        <f>D1837-C1837</f>
        <v>-8412</v>
      </c>
      <c r="F1837" s="46"/>
      <c r="G1837" s="87"/>
      <c r="H1837" s="87"/>
      <c r="I1837" s="87"/>
      <c r="J1837" s="87"/>
      <c r="K1837" s="87"/>
      <c r="L1837" s="87"/>
      <c r="M1837" s="87"/>
      <c r="N1837" s="87"/>
      <c r="O1837" s="87"/>
      <c r="P1837" s="87"/>
    </row>
    <row r="1838" spans="1:16" s="47" customFormat="1" ht="15" x14ac:dyDescent="0.25">
      <c r="A1838" s="66" t="s">
        <v>11</v>
      </c>
      <c r="B1838" s="81">
        <f>B1837+B1836+B1835</f>
        <v>142362</v>
      </c>
      <c r="C1838" s="81">
        <f>C1837+C1836+C1835</f>
        <v>144912</v>
      </c>
      <c r="D1838" s="81">
        <f>D1837+D1836+D1835</f>
        <v>136500</v>
      </c>
      <c r="E1838" s="90">
        <f>D1838-C1838</f>
        <v>-8412</v>
      </c>
      <c r="F1838" s="46"/>
      <c r="G1838" s="87"/>
      <c r="H1838" s="87"/>
      <c r="I1838" s="87"/>
      <c r="J1838" s="87"/>
      <c r="K1838" s="87"/>
      <c r="L1838" s="87"/>
      <c r="M1838" s="87"/>
      <c r="N1838" s="87"/>
      <c r="O1838" s="87"/>
      <c r="P1838" s="87"/>
    </row>
    <row r="1839" spans="1:16" s="47" customFormat="1" x14ac:dyDescent="0.2">
      <c r="A1839" s="65" t="s">
        <v>20</v>
      </c>
      <c r="B1839" s="64"/>
      <c r="C1839" s="80"/>
      <c r="D1839" s="64"/>
      <c r="E1839" s="91"/>
      <c r="F1839" s="46"/>
      <c r="G1839" s="94"/>
      <c r="H1839" s="94"/>
      <c r="I1839" s="94"/>
      <c r="J1839" s="94"/>
      <c r="K1839" s="94"/>
      <c r="L1839" s="94"/>
      <c r="M1839" s="94"/>
      <c r="N1839" s="94"/>
      <c r="O1839" s="94"/>
      <c r="P1839" s="94"/>
    </row>
    <row r="1840" spans="1:16" s="47" customFormat="1" x14ac:dyDescent="0.2">
      <c r="A1840" s="65" t="s">
        <v>21</v>
      </c>
      <c r="B1840" s="64"/>
      <c r="C1840" s="80"/>
      <c r="D1840" s="64"/>
      <c r="E1840" s="91"/>
      <c r="F1840" s="46"/>
      <c r="G1840" s="94"/>
      <c r="H1840" s="94"/>
      <c r="I1840" s="94"/>
      <c r="J1840" s="94"/>
      <c r="K1840" s="94"/>
      <c r="L1840" s="94"/>
      <c r="M1840" s="94"/>
      <c r="N1840" s="94"/>
      <c r="O1840" s="94"/>
      <c r="P1840" s="94"/>
    </row>
    <row r="1841" spans="1:16" s="47" customFormat="1" x14ac:dyDescent="0.2">
      <c r="A1841" s="65" t="s">
        <v>22</v>
      </c>
      <c r="B1841" s="64"/>
      <c r="C1841" s="80"/>
      <c r="D1841" s="64"/>
      <c r="E1841" s="91"/>
      <c r="F1841" s="46"/>
      <c r="G1841" s="94"/>
      <c r="H1841" s="94"/>
      <c r="I1841" s="94"/>
      <c r="J1841" s="94"/>
      <c r="K1841" s="94"/>
      <c r="L1841" s="94"/>
      <c r="M1841" s="94"/>
      <c r="N1841" s="94"/>
      <c r="O1841" s="94"/>
      <c r="P1841" s="94"/>
    </row>
    <row r="1842" spans="1:16" s="47" customFormat="1" ht="15" x14ac:dyDescent="0.25">
      <c r="A1842" s="66" t="s">
        <v>17</v>
      </c>
      <c r="B1842" s="81">
        <f>B1841+B1840+B1839</f>
        <v>0</v>
      </c>
      <c r="C1842" s="81">
        <f>C1841+C1840+C1839</f>
        <v>0</v>
      </c>
      <c r="D1842" s="81">
        <f>D1841+D1840+D1839</f>
        <v>0</v>
      </c>
      <c r="E1842" s="90">
        <f>D1842-C1842</f>
        <v>0</v>
      </c>
      <c r="F1842" s="46"/>
      <c r="G1842" s="94"/>
      <c r="H1842" s="94"/>
      <c r="I1842" s="94"/>
      <c r="J1842" s="94"/>
      <c r="K1842" s="94"/>
      <c r="L1842" s="94"/>
      <c r="M1842" s="94"/>
      <c r="N1842" s="94"/>
      <c r="O1842" s="94"/>
      <c r="P1842" s="94"/>
    </row>
    <row r="1843" spans="1:16" s="47" customFormat="1" x14ac:dyDescent="0.2">
      <c r="A1843" s="65" t="s">
        <v>23</v>
      </c>
      <c r="B1843" s="64"/>
      <c r="C1843" s="80"/>
      <c r="D1843" s="64"/>
      <c r="E1843" s="91"/>
      <c r="F1843" s="46"/>
      <c r="G1843" s="94"/>
      <c r="H1843" s="94"/>
      <c r="I1843" s="94"/>
      <c r="J1843" s="94"/>
      <c r="K1843" s="94"/>
      <c r="L1843" s="94"/>
      <c r="M1843" s="94"/>
      <c r="N1843" s="94"/>
      <c r="O1843" s="94"/>
      <c r="P1843" s="94"/>
    </row>
    <row r="1844" spans="1:16" s="47" customFormat="1" x14ac:dyDescent="0.2">
      <c r="A1844" s="65" t="s">
        <v>24</v>
      </c>
      <c r="B1844" s="64"/>
      <c r="C1844" s="80"/>
      <c r="D1844" s="64"/>
      <c r="E1844" s="91"/>
      <c r="F1844" s="46"/>
      <c r="G1844" s="94"/>
      <c r="H1844" s="94"/>
      <c r="I1844" s="94"/>
      <c r="J1844" s="94"/>
      <c r="K1844" s="94"/>
      <c r="L1844" s="94"/>
      <c r="M1844" s="94"/>
      <c r="N1844" s="94"/>
      <c r="O1844" s="94"/>
      <c r="P1844" s="94"/>
    </row>
    <row r="1845" spans="1:16" s="47" customFormat="1" x14ac:dyDescent="0.2">
      <c r="A1845" s="65" t="s">
        <v>25</v>
      </c>
      <c r="B1845" s="64"/>
      <c r="C1845" s="80"/>
      <c r="D1845" s="64"/>
      <c r="E1845" s="91"/>
      <c r="F1845" s="46"/>
      <c r="G1845" s="94"/>
      <c r="H1845" s="94"/>
      <c r="I1845" s="94"/>
      <c r="J1845" s="94"/>
      <c r="K1845" s="94"/>
      <c r="L1845" s="94"/>
      <c r="M1845" s="94"/>
      <c r="N1845" s="94"/>
      <c r="O1845" s="94"/>
      <c r="P1845" s="94"/>
    </row>
    <row r="1846" spans="1:16" s="47" customFormat="1" x14ac:dyDescent="0.2">
      <c r="A1846" s="65" t="s">
        <v>26</v>
      </c>
      <c r="B1846" s="64"/>
      <c r="C1846" s="80"/>
      <c r="D1846" s="64"/>
      <c r="E1846" s="91"/>
      <c r="F1846" s="46"/>
      <c r="G1846" s="94"/>
      <c r="H1846" s="94"/>
      <c r="I1846" s="94"/>
      <c r="J1846" s="94"/>
      <c r="K1846" s="94"/>
      <c r="L1846" s="94"/>
      <c r="M1846" s="94"/>
      <c r="N1846" s="94"/>
      <c r="O1846" s="94"/>
      <c r="P1846" s="94"/>
    </row>
    <row r="1847" spans="1:16" s="47" customFormat="1" ht="15" x14ac:dyDescent="0.25">
      <c r="A1847" s="66" t="s">
        <v>18</v>
      </c>
      <c r="B1847" s="81">
        <f>B1846+B1845+B1844+B1843</f>
        <v>0</v>
      </c>
      <c r="C1847" s="81">
        <f>C1846+C1845+C1844+C1843</f>
        <v>0</v>
      </c>
      <c r="D1847" s="81">
        <f>D1846+D1845+D1844+D1843</f>
        <v>0</v>
      </c>
      <c r="E1847" s="90">
        <f>D1847-C1847</f>
        <v>0</v>
      </c>
      <c r="F1847" s="46"/>
      <c r="G1847" s="94"/>
      <c r="H1847" s="94"/>
      <c r="I1847" s="94"/>
      <c r="J1847" s="94"/>
      <c r="K1847" s="94"/>
      <c r="L1847" s="94"/>
      <c r="M1847" s="94"/>
      <c r="N1847" s="94"/>
      <c r="O1847" s="94"/>
      <c r="P1847" s="94"/>
    </row>
    <row r="1848" spans="1:16" s="47" customFormat="1" x14ac:dyDescent="0.2">
      <c r="A1848" s="65" t="s">
        <v>27</v>
      </c>
      <c r="B1848" s="64"/>
      <c r="C1848" s="80"/>
      <c r="D1848" s="64"/>
      <c r="E1848" s="91"/>
      <c r="F1848" s="46"/>
      <c r="G1848" s="94"/>
      <c r="H1848" s="94"/>
      <c r="I1848" s="94"/>
      <c r="J1848" s="94"/>
      <c r="K1848" s="94"/>
      <c r="L1848" s="94"/>
      <c r="M1848" s="94"/>
      <c r="N1848" s="94"/>
      <c r="O1848" s="94"/>
      <c r="P1848" s="94"/>
    </row>
    <row r="1849" spans="1:16" s="47" customFormat="1" x14ac:dyDescent="0.2">
      <c r="A1849" s="65" t="s">
        <v>28</v>
      </c>
      <c r="B1849" s="64"/>
      <c r="C1849" s="80"/>
      <c r="D1849" s="64"/>
      <c r="E1849" s="91"/>
      <c r="F1849" s="46"/>
      <c r="G1849" s="94"/>
      <c r="H1849" s="94"/>
      <c r="I1849" s="94"/>
      <c r="J1849" s="94"/>
      <c r="K1849" s="94"/>
      <c r="L1849" s="94"/>
      <c r="M1849" s="94"/>
      <c r="N1849" s="94"/>
      <c r="O1849" s="94"/>
      <c r="P1849" s="94"/>
    </row>
    <row r="1850" spans="1:16" s="47" customFormat="1" x14ac:dyDescent="0.2">
      <c r="A1850" s="65" t="s">
        <v>29</v>
      </c>
      <c r="B1850" s="64"/>
      <c r="C1850" s="80"/>
      <c r="D1850" s="64"/>
      <c r="E1850" s="91"/>
      <c r="F1850" s="46"/>
      <c r="G1850" s="94"/>
      <c r="H1850" s="94"/>
      <c r="I1850" s="94"/>
      <c r="J1850" s="94"/>
      <c r="K1850" s="94"/>
      <c r="L1850" s="94"/>
      <c r="M1850" s="94"/>
      <c r="N1850" s="94"/>
      <c r="O1850" s="94"/>
      <c r="P1850" s="94"/>
    </row>
    <row r="1851" spans="1:16" s="47" customFormat="1" ht="15" x14ac:dyDescent="0.25">
      <c r="A1851" s="66" t="s">
        <v>19</v>
      </c>
      <c r="B1851" s="81">
        <f>B1850+B1849+B1848</f>
        <v>0</v>
      </c>
      <c r="C1851" s="81">
        <f>C1850+C1849+C1848</f>
        <v>0</v>
      </c>
      <c r="D1851" s="81">
        <f>D1850+D1849+D1848</f>
        <v>0</v>
      </c>
      <c r="E1851" s="90">
        <f>D1851-C1851</f>
        <v>0</v>
      </c>
      <c r="F1851" s="46"/>
      <c r="G1851" s="94"/>
      <c r="H1851" s="94"/>
      <c r="I1851" s="94"/>
      <c r="J1851" s="94"/>
      <c r="K1851" s="94"/>
      <c r="L1851" s="94"/>
      <c r="M1851" s="94"/>
      <c r="N1851" s="94"/>
      <c r="O1851" s="94"/>
      <c r="P1851" s="94"/>
    </row>
    <row r="1852" spans="1:16" s="47" customFormat="1" ht="15" x14ac:dyDescent="0.25">
      <c r="A1852" s="83" t="s">
        <v>12</v>
      </c>
      <c r="B1852" s="81">
        <f>B1851+B1847+B1842+B1838</f>
        <v>142362</v>
      </c>
      <c r="C1852" s="81">
        <f>C1851+C1847+C1842+C1838</f>
        <v>144912</v>
      </c>
      <c r="D1852" s="81">
        <f>D1851+D1847+D1842+D1838</f>
        <v>136500</v>
      </c>
      <c r="E1852" s="90">
        <f>D1852-C1852</f>
        <v>-8412</v>
      </c>
      <c r="F1852" s="46"/>
      <c r="G1852" s="87"/>
      <c r="H1852" s="87"/>
      <c r="I1852" s="87"/>
      <c r="J1852" s="87"/>
      <c r="K1852" s="87"/>
      <c r="L1852" s="87"/>
      <c r="M1852" s="87"/>
      <c r="N1852" s="87"/>
      <c r="O1852" s="87"/>
      <c r="P1852" s="87"/>
    </row>
    <row r="1853" spans="1:16" s="47" customFormat="1" ht="15" x14ac:dyDescent="0.25">
      <c r="A1853" s="69" t="s">
        <v>207</v>
      </c>
      <c r="B1853" s="70" t="s">
        <v>1</v>
      </c>
      <c r="C1853" s="70" t="s">
        <v>3</v>
      </c>
      <c r="D1853" s="71" t="s">
        <v>3</v>
      </c>
      <c r="E1853" s="56" t="str">
        <f>$E$5</f>
        <v>2024-25+/-</v>
      </c>
      <c r="F1853" s="46"/>
      <c r="G1853" s="94"/>
      <c r="H1853" s="94"/>
      <c r="I1853" s="94"/>
      <c r="J1853" s="94"/>
      <c r="K1853" s="94"/>
      <c r="L1853" s="94"/>
      <c r="M1853" s="94"/>
      <c r="N1853" s="94"/>
      <c r="O1853" s="94"/>
      <c r="P1853" s="94"/>
    </row>
    <row r="1854" spans="1:16" s="47" customFormat="1" ht="15" x14ac:dyDescent="0.25">
      <c r="A1854" s="72" t="s">
        <v>213</v>
      </c>
      <c r="B1854" s="73" t="str">
        <f>$B$6</f>
        <v>2023-24</v>
      </c>
      <c r="C1854" s="73" t="str">
        <f>$C$6</f>
        <v>2023-24</v>
      </c>
      <c r="D1854" s="74" t="str">
        <f>$D$6</f>
        <v>2024-25</v>
      </c>
      <c r="E1854" s="75" t="str">
        <f>$E$6</f>
        <v>2023-24</v>
      </c>
      <c r="F1854" s="46"/>
      <c r="G1854" s="94"/>
      <c r="H1854" s="94"/>
      <c r="I1854" s="94"/>
      <c r="J1854" s="94"/>
      <c r="K1854" s="94"/>
      <c r="L1854" s="94"/>
      <c r="M1854" s="94"/>
      <c r="N1854" s="94"/>
      <c r="O1854" s="94"/>
      <c r="P1854" s="94"/>
    </row>
    <row r="1855" spans="1:16" s="47" customFormat="1" ht="15" x14ac:dyDescent="0.25">
      <c r="A1855" s="76" t="s">
        <v>214</v>
      </c>
      <c r="B1855" s="77"/>
      <c r="C1855" s="77"/>
      <c r="D1855" s="78"/>
      <c r="E1855" s="79"/>
      <c r="F1855" s="46"/>
      <c r="G1855" s="94"/>
      <c r="H1855" s="94"/>
      <c r="I1855" s="94"/>
      <c r="J1855" s="94"/>
      <c r="K1855" s="94"/>
      <c r="L1855" s="94"/>
      <c r="M1855" s="94"/>
      <c r="N1855" s="94"/>
      <c r="O1855" s="94"/>
      <c r="P1855" s="94"/>
    </row>
    <row r="1856" spans="1:16" s="47" customFormat="1" x14ac:dyDescent="0.2">
      <c r="A1856" s="65" t="s">
        <v>8</v>
      </c>
      <c r="B1856" s="64">
        <v>154908</v>
      </c>
      <c r="C1856" s="80">
        <f>157452+348</f>
        <v>157800</v>
      </c>
      <c r="D1856" s="64">
        <v>215217</v>
      </c>
      <c r="E1856" s="91">
        <f>D1856-C1856</f>
        <v>57417</v>
      </c>
      <c r="F1856" s="46"/>
      <c r="G1856" s="87"/>
      <c r="H1856" s="87"/>
      <c r="I1856" s="87"/>
      <c r="J1856" s="87"/>
      <c r="K1856" s="87"/>
      <c r="L1856" s="87"/>
      <c r="M1856" s="87"/>
      <c r="N1856" s="87"/>
      <c r="O1856" s="87"/>
      <c r="P1856" s="87"/>
    </row>
    <row r="1857" spans="1:16" s="47" customFormat="1" x14ac:dyDescent="0.2">
      <c r="A1857" s="65" t="s">
        <v>9</v>
      </c>
      <c r="B1857" s="64">
        <v>66</v>
      </c>
      <c r="C1857" s="80"/>
      <c r="D1857" s="64"/>
      <c r="E1857" s="91"/>
      <c r="F1857" s="46"/>
      <c r="G1857" s="87"/>
      <c r="H1857" s="87"/>
      <c r="I1857" s="87"/>
      <c r="J1857" s="87"/>
      <c r="K1857" s="87"/>
      <c r="L1857" s="87"/>
      <c r="M1857" s="87"/>
      <c r="N1857" s="87"/>
      <c r="O1857" s="87"/>
      <c r="P1857" s="87"/>
    </row>
    <row r="1858" spans="1:16" s="47" customFormat="1" x14ac:dyDescent="0.2">
      <c r="A1858" s="65" t="s">
        <v>10</v>
      </c>
      <c r="B1858" s="64">
        <v>68535</v>
      </c>
      <c r="C1858" s="80">
        <f>69669-1</f>
        <v>69668</v>
      </c>
      <c r="D1858" s="64">
        <v>77479</v>
      </c>
      <c r="E1858" s="91">
        <f t="shared" ref="E1858:E1864" si="141">D1858-C1858</f>
        <v>7811</v>
      </c>
      <c r="F1858" s="46"/>
      <c r="G1858" s="87"/>
      <c r="H1858" s="87"/>
      <c r="I1858" s="87"/>
      <c r="J1858" s="87"/>
      <c r="K1858" s="87"/>
      <c r="L1858" s="87"/>
      <c r="M1858" s="87"/>
      <c r="N1858" s="87"/>
      <c r="O1858" s="87"/>
      <c r="P1858" s="87"/>
    </row>
    <row r="1859" spans="1:16" s="47" customFormat="1" ht="15" x14ac:dyDescent="0.25">
      <c r="A1859" s="66" t="s">
        <v>11</v>
      </c>
      <c r="B1859" s="81">
        <f>B1858+B1857+B1856</f>
        <v>223509</v>
      </c>
      <c r="C1859" s="81">
        <f>C1858+C1857+C1856</f>
        <v>227468</v>
      </c>
      <c r="D1859" s="81">
        <f>D1858+D1857+D1856</f>
        <v>292696</v>
      </c>
      <c r="E1859" s="90">
        <f t="shared" si="141"/>
        <v>65228</v>
      </c>
      <c r="F1859" s="46"/>
      <c r="G1859" s="87"/>
      <c r="H1859" s="87"/>
      <c r="I1859" s="87"/>
      <c r="J1859" s="87"/>
      <c r="K1859" s="87"/>
      <c r="L1859" s="87"/>
      <c r="M1859" s="87"/>
      <c r="N1859" s="87"/>
      <c r="O1859" s="87"/>
      <c r="P1859" s="87"/>
    </row>
    <row r="1860" spans="1:16" s="47" customFormat="1" x14ac:dyDescent="0.2">
      <c r="A1860" s="65" t="s">
        <v>20</v>
      </c>
      <c r="B1860" s="64">
        <v>232</v>
      </c>
      <c r="C1860" s="80"/>
      <c r="D1860" s="64">
        <v>4200</v>
      </c>
      <c r="E1860" s="91">
        <f t="shared" si="141"/>
        <v>4200</v>
      </c>
      <c r="F1860" s="46"/>
      <c r="G1860" s="87"/>
      <c r="H1860" s="87"/>
      <c r="I1860" s="87"/>
      <c r="J1860" s="87"/>
      <c r="K1860" s="87"/>
      <c r="L1860" s="87"/>
      <c r="M1860" s="87"/>
      <c r="N1860" s="87"/>
      <c r="O1860" s="87"/>
      <c r="P1860" s="87"/>
    </row>
    <row r="1861" spans="1:16" s="47" customFormat="1" x14ac:dyDescent="0.2">
      <c r="A1861" s="65" t="s">
        <v>21</v>
      </c>
      <c r="B1861" s="64">
        <v>659</v>
      </c>
      <c r="C1861" s="80">
        <v>697</v>
      </c>
      <c r="D1861" s="64">
        <v>96</v>
      </c>
      <c r="E1861" s="91">
        <f t="shared" si="141"/>
        <v>-601</v>
      </c>
      <c r="F1861" s="46"/>
      <c r="G1861" s="87"/>
      <c r="H1861" s="87"/>
      <c r="I1861" s="87"/>
      <c r="J1861" s="87"/>
      <c r="K1861" s="87"/>
      <c r="L1861" s="87"/>
      <c r="M1861" s="87"/>
      <c r="N1861" s="87"/>
      <c r="O1861" s="87"/>
      <c r="P1861" s="87"/>
    </row>
    <row r="1862" spans="1:16" s="47" customFormat="1" x14ac:dyDescent="0.2">
      <c r="A1862" s="65" t="s">
        <v>22</v>
      </c>
      <c r="B1862" s="64">
        <v>638</v>
      </c>
      <c r="C1862" s="80">
        <v>697</v>
      </c>
      <c r="D1862" s="64">
        <v>1080</v>
      </c>
      <c r="E1862" s="91">
        <f t="shared" si="141"/>
        <v>383</v>
      </c>
      <c r="F1862" s="46"/>
      <c r="G1862" s="87"/>
      <c r="H1862" s="87"/>
      <c r="I1862" s="87"/>
      <c r="J1862" s="87"/>
      <c r="K1862" s="87"/>
      <c r="L1862" s="87"/>
      <c r="M1862" s="87"/>
      <c r="N1862" s="87"/>
      <c r="O1862" s="87"/>
      <c r="P1862" s="87"/>
    </row>
    <row r="1863" spans="1:16" s="47" customFormat="1" ht="15" x14ac:dyDescent="0.25">
      <c r="A1863" s="66" t="s">
        <v>17</v>
      </c>
      <c r="B1863" s="81">
        <f>B1862+B1861+B1860</f>
        <v>1529</v>
      </c>
      <c r="C1863" s="81">
        <f>C1862+C1861+C1860</f>
        <v>1394</v>
      </c>
      <c r="D1863" s="81">
        <f>D1862+D1861+D1860</f>
        <v>5376</v>
      </c>
      <c r="E1863" s="90">
        <f t="shared" si="141"/>
        <v>3982</v>
      </c>
      <c r="F1863" s="46"/>
      <c r="G1863" s="87"/>
      <c r="H1863" s="87"/>
      <c r="I1863" s="87"/>
      <c r="J1863" s="87"/>
      <c r="K1863" s="87"/>
      <c r="L1863" s="87"/>
      <c r="M1863" s="87"/>
      <c r="N1863" s="87"/>
      <c r="O1863" s="87"/>
      <c r="P1863" s="87"/>
    </row>
    <row r="1864" spans="1:16" s="47" customFormat="1" x14ac:dyDescent="0.2">
      <c r="A1864" s="65" t="s">
        <v>23</v>
      </c>
      <c r="B1864" s="64"/>
      <c r="C1864" s="80"/>
      <c r="D1864" s="64"/>
      <c r="E1864" s="91">
        <f t="shared" si="141"/>
        <v>0</v>
      </c>
      <c r="F1864" s="46"/>
      <c r="G1864" s="94"/>
      <c r="H1864" s="94"/>
      <c r="I1864" s="94"/>
      <c r="J1864" s="94"/>
      <c r="K1864" s="94"/>
      <c r="L1864" s="94"/>
      <c r="M1864" s="94"/>
      <c r="N1864" s="94"/>
      <c r="O1864" s="94"/>
      <c r="P1864" s="94"/>
    </row>
    <row r="1865" spans="1:16" s="47" customFormat="1" x14ac:dyDescent="0.2">
      <c r="A1865" s="65" t="s">
        <v>24</v>
      </c>
      <c r="B1865" s="64"/>
      <c r="C1865" s="80"/>
      <c r="D1865" s="64"/>
      <c r="E1865" s="91"/>
      <c r="F1865" s="46"/>
      <c r="G1865" s="94"/>
      <c r="H1865" s="94"/>
      <c r="I1865" s="94"/>
      <c r="J1865" s="94"/>
      <c r="K1865" s="94"/>
      <c r="L1865" s="94"/>
      <c r="M1865" s="94"/>
      <c r="N1865" s="94"/>
      <c r="O1865" s="94"/>
      <c r="P1865" s="94"/>
    </row>
    <row r="1866" spans="1:16" s="47" customFormat="1" x14ac:dyDescent="0.2">
      <c r="A1866" s="65" t="s">
        <v>25</v>
      </c>
      <c r="B1866" s="64"/>
      <c r="C1866" s="80"/>
      <c r="D1866" s="64"/>
      <c r="E1866" s="91"/>
      <c r="F1866" s="46"/>
      <c r="G1866" s="94"/>
      <c r="H1866" s="94"/>
      <c r="I1866" s="94"/>
      <c r="J1866" s="94"/>
      <c r="K1866" s="94"/>
      <c r="L1866" s="94"/>
      <c r="M1866" s="94"/>
      <c r="N1866" s="94"/>
      <c r="O1866" s="94"/>
      <c r="P1866" s="94"/>
    </row>
    <row r="1867" spans="1:16" s="47" customFormat="1" x14ac:dyDescent="0.2">
      <c r="A1867" s="65" t="s">
        <v>26</v>
      </c>
      <c r="B1867" s="64"/>
      <c r="C1867" s="80"/>
      <c r="D1867" s="64"/>
      <c r="E1867" s="91"/>
      <c r="F1867" s="46"/>
      <c r="G1867" s="94"/>
      <c r="H1867" s="94"/>
      <c r="I1867" s="94"/>
      <c r="J1867" s="94"/>
      <c r="K1867" s="94"/>
      <c r="L1867" s="94"/>
      <c r="M1867" s="94"/>
      <c r="N1867" s="94"/>
      <c r="O1867" s="94"/>
      <c r="P1867" s="94"/>
    </row>
    <row r="1868" spans="1:16" s="47" customFormat="1" ht="15" x14ac:dyDescent="0.25">
      <c r="A1868" s="66" t="s">
        <v>18</v>
      </c>
      <c r="B1868" s="81">
        <f>B1867+B1866+B1865+B1864</f>
        <v>0</v>
      </c>
      <c r="C1868" s="81">
        <f>C1867+C1866+C1865+C1864</f>
        <v>0</v>
      </c>
      <c r="D1868" s="81">
        <f>D1867+D1866+D1865+D1864</f>
        <v>0</v>
      </c>
      <c r="E1868" s="90">
        <f>D1868-C1868</f>
        <v>0</v>
      </c>
      <c r="F1868" s="46"/>
      <c r="G1868" s="94"/>
      <c r="H1868" s="94"/>
      <c r="I1868" s="94"/>
      <c r="J1868" s="94"/>
      <c r="K1868" s="94"/>
      <c r="L1868" s="94"/>
      <c r="M1868" s="94"/>
      <c r="N1868" s="94"/>
      <c r="O1868" s="94"/>
      <c r="P1868" s="94"/>
    </row>
    <row r="1869" spans="1:16" s="47" customFormat="1" x14ac:dyDescent="0.2">
      <c r="A1869" s="65" t="s">
        <v>27</v>
      </c>
      <c r="B1869" s="64">
        <v>325</v>
      </c>
      <c r="C1869" s="80">
        <v>348</v>
      </c>
      <c r="D1869" s="64"/>
      <c r="E1869" s="91">
        <f>D1869-C1869</f>
        <v>-348</v>
      </c>
      <c r="F1869" s="46"/>
      <c r="G1869" s="94"/>
      <c r="H1869" s="94"/>
      <c r="I1869" s="94"/>
      <c r="J1869" s="94"/>
      <c r="K1869" s="94"/>
      <c r="L1869" s="94"/>
      <c r="M1869" s="94"/>
      <c r="N1869" s="94"/>
      <c r="O1869" s="94"/>
      <c r="P1869" s="94"/>
    </row>
    <row r="1870" spans="1:16" s="47" customFormat="1" x14ac:dyDescent="0.2">
      <c r="A1870" s="65" t="s">
        <v>28</v>
      </c>
      <c r="B1870" s="64"/>
      <c r="C1870" s="80"/>
      <c r="D1870" s="64"/>
      <c r="E1870" s="91"/>
      <c r="F1870" s="46"/>
      <c r="G1870" s="94"/>
      <c r="H1870" s="94"/>
      <c r="I1870" s="94"/>
      <c r="J1870" s="94"/>
      <c r="K1870" s="94"/>
      <c r="L1870" s="94"/>
      <c r="M1870" s="94"/>
      <c r="N1870" s="94"/>
      <c r="O1870" s="94"/>
      <c r="P1870" s="94"/>
    </row>
    <row r="1871" spans="1:16" s="47" customFormat="1" x14ac:dyDescent="0.2">
      <c r="A1871" s="65" t="s">
        <v>29</v>
      </c>
      <c r="B1871" s="64"/>
      <c r="C1871" s="80"/>
      <c r="D1871" s="64"/>
      <c r="E1871" s="91"/>
      <c r="F1871" s="46"/>
      <c r="G1871" s="94"/>
      <c r="H1871" s="94"/>
      <c r="I1871" s="94"/>
      <c r="J1871" s="94"/>
      <c r="K1871" s="94"/>
      <c r="L1871" s="94"/>
      <c r="M1871" s="94"/>
      <c r="N1871" s="94"/>
      <c r="O1871" s="94"/>
      <c r="P1871" s="94"/>
    </row>
    <row r="1872" spans="1:16" s="47" customFormat="1" ht="15" x14ac:dyDescent="0.25">
      <c r="A1872" s="66" t="s">
        <v>19</v>
      </c>
      <c r="B1872" s="81">
        <f>B1871+B1870+B1869</f>
        <v>325</v>
      </c>
      <c r="C1872" s="81">
        <f>C1871+C1870+C1869</f>
        <v>348</v>
      </c>
      <c r="D1872" s="81">
        <f>D1871+D1870+D1869</f>
        <v>0</v>
      </c>
      <c r="E1872" s="90">
        <f>D1872-C1872</f>
        <v>-348</v>
      </c>
      <c r="F1872" s="46"/>
      <c r="G1872" s="94"/>
      <c r="H1872" s="94"/>
      <c r="I1872" s="94"/>
      <c r="J1872" s="94"/>
      <c r="K1872" s="94"/>
      <c r="L1872" s="94"/>
      <c r="M1872" s="94"/>
      <c r="N1872" s="94"/>
      <c r="O1872" s="94"/>
      <c r="P1872" s="94"/>
    </row>
    <row r="1873" spans="1:16" s="47" customFormat="1" ht="15" x14ac:dyDescent="0.25">
      <c r="A1873" s="83" t="s">
        <v>12</v>
      </c>
      <c r="B1873" s="81">
        <f>B1872+B1868+B1863+B1859</f>
        <v>225363</v>
      </c>
      <c r="C1873" s="81">
        <f>C1872+C1868+C1863+C1859</f>
        <v>229210</v>
      </c>
      <c r="D1873" s="81">
        <f>D1872+D1868+D1863+D1859</f>
        <v>298072</v>
      </c>
      <c r="E1873" s="90">
        <f>D1873-C1873</f>
        <v>68862</v>
      </c>
      <c r="F1873" s="46"/>
      <c r="G1873" s="87"/>
      <c r="H1873" s="87"/>
      <c r="I1873" s="87"/>
      <c r="J1873" s="87"/>
      <c r="K1873" s="87"/>
      <c r="L1873" s="87"/>
      <c r="M1873" s="87"/>
      <c r="N1873" s="87"/>
      <c r="O1873" s="87"/>
      <c r="P1873" s="87"/>
    </row>
    <row r="1874" spans="1:16" s="47" customFormat="1" ht="15" x14ac:dyDescent="0.25">
      <c r="A1874" s="69" t="s">
        <v>207</v>
      </c>
      <c r="B1874" s="70" t="s">
        <v>1</v>
      </c>
      <c r="C1874" s="70" t="s">
        <v>3</v>
      </c>
      <c r="D1874" s="71" t="s">
        <v>3</v>
      </c>
      <c r="E1874" s="56" t="str">
        <f>$E$5</f>
        <v>2024-25+/-</v>
      </c>
      <c r="F1874" s="46"/>
      <c r="G1874" s="94"/>
      <c r="H1874" s="94"/>
      <c r="I1874" s="94"/>
      <c r="J1874" s="94"/>
      <c r="K1874" s="94"/>
      <c r="L1874" s="94"/>
      <c r="M1874" s="94"/>
      <c r="N1874" s="94"/>
      <c r="O1874" s="94"/>
      <c r="P1874" s="94"/>
    </row>
    <row r="1875" spans="1:16" s="47" customFormat="1" ht="15" x14ac:dyDescent="0.25">
      <c r="A1875" s="72" t="s">
        <v>215</v>
      </c>
      <c r="B1875" s="73" t="str">
        <f>$B$6</f>
        <v>2023-24</v>
      </c>
      <c r="C1875" s="73" t="str">
        <f>$C$6</f>
        <v>2023-24</v>
      </c>
      <c r="D1875" s="74" t="str">
        <f>$D$6</f>
        <v>2024-25</v>
      </c>
      <c r="E1875" s="75" t="str">
        <f>$E$6</f>
        <v>2023-24</v>
      </c>
      <c r="F1875" s="46"/>
      <c r="G1875" s="94"/>
      <c r="H1875" s="94"/>
      <c r="I1875" s="94"/>
      <c r="J1875" s="94"/>
      <c r="K1875" s="94"/>
      <c r="L1875" s="94"/>
      <c r="M1875" s="94"/>
      <c r="N1875" s="94"/>
      <c r="O1875" s="94"/>
      <c r="P1875" s="94"/>
    </row>
    <row r="1876" spans="1:16" s="47" customFormat="1" ht="15" x14ac:dyDescent="0.25">
      <c r="A1876" s="76" t="s">
        <v>216</v>
      </c>
      <c r="B1876" s="77"/>
      <c r="C1876" s="77"/>
      <c r="D1876" s="78"/>
      <c r="E1876" s="79"/>
      <c r="F1876" s="46"/>
      <c r="G1876" s="94"/>
      <c r="H1876" s="94"/>
      <c r="I1876" s="94"/>
      <c r="J1876" s="94"/>
      <c r="K1876" s="94"/>
      <c r="L1876" s="94"/>
      <c r="M1876" s="94"/>
      <c r="N1876" s="94"/>
      <c r="O1876" s="94"/>
      <c r="P1876" s="94"/>
    </row>
    <row r="1877" spans="1:16" s="47" customFormat="1" x14ac:dyDescent="0.2">
      <c r="A1877" s="65" t="s">
        <v>8</v>
      </c>
      <c r="B1877" s="64">
        <v>41453</v>
      </c>
      <c r="C1877" s="80">
        <v>42150</v>
      </c>
      <c r="D1877" s="64">
        <v>52870</v>
      </c>
      <c r="E1877" s="91">
        <f>D1877-C1877</f>
        <v>10720</v>
      </c>
      <c r="F1877" s="46"/>
      <c r="G1877" s="87"/>
      <c r="H1877" s="87"/>
      <c r="I1877" s="87"/>
      <c r="J1877" s="87"/>
      <c r="K1877" s="87"/>
      <c r="L1877" s="87"/>
      <c r="M1877" s="87"/>
      <c r="N1877" s="87"/>
      <c r="O1877" s="87"/>
      <c r="P1877" s="87"/>
    </row>
    <row r="1878" spans="1:16" s="47" customFormat="1" x14ac:dyDescent="0.2">
      <c r="A1878" s="65" t="s">
        <v>9</v>
      </c>
      <c r="B1878" s="64"/>
      <c r="C1878" s="80"/>
      <c r="D1878" s="64">
        <v>2000</v>
      </c>
      <c r="E1878" s="91"/>
      <c r="F1878" s="46"/>
      <c r="G1878" s="94"/>
      <c r="H1878" s="94"/>
      <c r="I1878" s="94"/>
      <c r="J1878" s="94"/>
      <c r="K1878" s="94"/>
      <c r="L1878" s="94"/>
      <c r="M1878" s="94"/>
      <c r="N1878" s="94"/>
      <c r="O1878" s="94"/>
      <c r="P1878" s="94"/>
    </row>
    <row r="1879" spans="1:16" s="47" customFormat="1" x14ac:dyDescent="0.2">
      <c r="A1879" s="65" t="s">
        <v>10</v>
      </c>
      <c r="B1879" s="64">
        <v>15327</v>
      </c>
      <c r="C1879" s="80">
        <v>15676</v>
      </c>
      <c r="D1879" s="64">
        <f>19034-2000</f>
        <v>17034</v>
      </c>
      <c r="E1879" s="91">
        <f t="shared" ref="E1879:E1885" si="142">D1879-C1879</f>
        <v>1358</v>
      </c>
      <c r="F1879" s="46"/>
      <c r="G1879" s="87"/>
      <c r="H1879" s="87"/>
      <c r="I1879" s="87"/>
      <c r="J1879" s="87"/>
      <c r="K1879" s="87"/>
      <c r="L1879" s="87"/>
      <c r="M1879" s="87"/>
      <c r="N1879" s="87"/>
      <c r="O1879" s="87"/>
      <c r="P1879" s="87"/>
    </row>
    <row r="1880" spans="1:16" s="47" customFormat="1" ht="15" x14ac:dyDescent="0.25">
      <c r="A1880" s="66" t="s">
        <v>11</v>
      </c>
      <c r="B1880" s="81">
        <f>B1879+B1878+B1877</f>
        <v>56780</v>
      </c>
      <c r="C1880" s="81">
        <f>C1879+C1878+C1877</f>
        <v>57826</v>
      </c>
      <c r="D1880" s="81">
        <f>D1879+D1878+D1877</f>
        <v>71904</v>
      </c>
      <c r="E1880" s="90">
        <f t="shared" si="142"/>
        <v>14078</v>
      </c>
      <c r="F1880" s="46"/>
      <c r="G1880" s="87"/>
      <c r="H1880" s="87"/>
      <c r="I1880" s="87"/>
      <c r="J1880" s="87"/>
      <c r="K1880" s="87"/>
      <c r="L1880" s="87"/>
      <c r="M1880" s="87"/>
      <c r="N1880" s="87"/>
      <c r="O1880" s="87"/>
      <c r="P1880" s="87"/>
    </row>
    <row r="1881" spans="1:16" s="47" customFormat="1" x14ac:dyDescent="0.2">
      <c r="A1881" s="65" t="s">
        <v>20</v>
      </c>
      <c r="B1881" s="64">
        <v>244</v>
      </c>
      <c r="C1881" s="80">
        <v>349</v>
      </c>
      <c r="D1881" s="64">
        <v>900</v>
      </c>
      <c r="E1881" s="91">
        <f t="shared" si="142"/>
        <v>551</v>
      </c>
      <c r="F1881" s="46"/>
      <c r="G1881" s="87"/>
      <c r="H1881" s="87"/>
      <c r="I1881" s="87"/>
      <c r="J1881" s="87"/>
      <c r="K1881" s="87"/>
      <c r="L1881" s="87"/>
      <c r="M1881" s="87"/>
      <c r="N1881" s="87"/>
      <c r="O1881" s="87"/>
      <c r="P1881" s="87"/>
    </row>
    <row r="1882" spans="1:16" s="47" customFormat="1" x14ac:dyDescent="0.2">
      <c r="A1882" s="65" t="s">
        <v>21</v>
      </c>
      <c r="B1882" s="64">
        <v>163026</v>
      </c>
      <c r="C1882" s="80">
        <v>165812</v>
      </c>
      <c r="D1882" s="64">
        <v>160880</v>
      </c>
      <c r="E1882" s="91">
        <f t="shared" si="142"/>
        <v>-4932</v>
      </c>
      <c r="F1882" s="46"/>
      <c r="G1882" s="87"/>
      <c r="H1882" s="87"/>
      <c r="I1882" s="87"/>
      <c r="J1882" s="87"/>
      <c r="K1882" s="87"/>
      <c r="L1882" s="87"/>
      <c r="M1882" s="87"/>
      <c r="N1882" s="87"/>
      <c r="O1882" s="87"/>
      <c r="P1882" s="87"/>
    </row>
    <row r="1883" spans="1:16" s="47" customFormat="1" x14ac:dyDescent="0.2">
      <c r="A1883" s="65" t="s">
        <v>22</v>
      </c>
      <c r="B1883" s="64">
        <v>3461</v>
      </c>
      <c r="C1883" s="80">
        <v>3483</v>
      </c>
      <c r="D1883" s="64">
        <v>720</v>
      </c>
      <c r="E1883" s="91">
        <f t="shared" si="142"/>
        <v>-2763</v>
      </c>
      <c r="F1883" s="46"/>
      <c r="G1883" s="87"/>
      <c r="H1883" s="87"/>
      <c r="I1883" s="87"/>
      <c r="J1883" s="87"/>
      <c r="K1883" s="87"/>
      <c r="L1883" s="87"/>
      <c r="M1883" s="87"/>
      <c r="N1883" s="87"/>
      <c r="O1883" s="87"/>
      <c r="P1883" s="87"/>
    </row>
    <row r="1884" spans="1:16" s="47" customFormat="1" ht="15" x14ac:dyDescent="0.25">
      <c r="A1884" s="66" t="s">
        <v>17</v>
      </c>
      <c r="B1884" s="81">
        <f>B1883+B1882+B1881</f>
        <v>166731</v>
      </c>
      <c r="C1884" s="81">
        <f>C1883+C1882+C1881</f>
        <v>169644</v>
      </c>
      <c r="D1884" s="81">
        <f>D1883+D1882+D1881</f>
        <v>162500</v>
      </c>
      <c r="E1884" s="90">
        <f t="shared" si="142"/>
        <v>-7144</v>
      </c>
      <c r="F1884" s="46"/>
      <c r="G1884" s="87"/>
      <c r="H1884" s="87"/>
      <c r="I1884" s="87"/>
      <c r="J1884" s="87"/>
      <c r="K1884" s="87"/>
      <c r="L1884" s="87"/>
      <c r="M1884" s="87"/>
      <c r="N1884" s="87"/>
      <c r="O1884" s="87"/>
      <c r="P1884" s="87"/>
    </row>
    <row r="1885" spans="1:16" s="47" customFormat="1" x14ac:dyDescent="0.2">
      <c r="A1885" s="65" t="s">
        <v>23</v>
      </c>
      <c r="B1885" s="64">
        <v>139</v>
      </c>
      <c r="C1885" s="80"/>
      <c r="D1885" s="64">
        <v>200</v>
      </c>
      <c r="E1885" s="91">
        <f t="shared" si="142"/>
        <v>200</v>
      </c>
      <c r="F1885" s="46"/>
      <c r="G1885" s="87"/>
      <c r="H1885" s="87"/>
      <c r="I1885" s="87"/>
      <c r="J1885" s="87"/>
      <c r="K1885" s="87"/>
      <c r="L1885" s="87"/>
      <c r="M1885" s="87"/>
      <c r="N1885" s="87"/>
      <c r="O1885" s="87"/>
      <c r="P1885" s="87"/>
    </row>
    <row r="1886" spans="1:16" s="47" customFormat="1" x14ac:dyDescent="0.2">
      <c r="A1886" s="65" t="s">
        <v>24</v>
      </c>
      <c r="B1886" s="64"/>
      <c r="C1886" s="80"/>
      <c r="D1886" s="64"/>
      <c r="E1886" s="91"/>
      <c r="F1886" s="46"/>
      <c r="G1886" s="94"/>
      <c r="H1886" s="94"/>
      <c r="I1886" s="94"/>
      <c r="J1886" s="94"/>
      <c r="K1886" s="94"/>
      <c r="L1886" s="94"/>
      <c r="M1886" s="94"/>
      <c r="N1886" s="94"/>
      <c r="O1886" s="94"/>
      <c r="P1886" s="94"/>
    </row>
    <row r="1887" spans="1:16" s="47" customFormat="1" x14ac:dyDescent="0.2">
      <c r="A1887" s="65" t="s">
        <v>25</v>
      </c>
      <c r="B1887" s="64"/>
      <c r="C1887" s="80"/>
      <c r="D1887" s="64"/>
      <c r="E1887" s="91"/>
      <c r="F1887" s="46"/>
      <c r="G1887" s="94"/>
      <c r="H1887" s="94"/>
      <c r="I1887" s="94"/>
      <c r="J1887" s="94"/>
      <c r="K1887" s="94"/>
      <c r="L1887" s="94"/>
      <c r="M1887" s="94"/>
      <c r="N1887" s="94"/>
      <c r="O1887" s="94"/>
      <c r="P1887" s="94"/>
    </row>
    <row r="1888" spans="1:16" x14ac:dyDescent="0.2">
      <c r="A1888" s="65" t="s">
        <v>26</v>
      </c>
      <c r="B1888" s="64"/>
      <c r="C1888" s="80"/>
      <c r="D1888" s="64"/>
      <c r="E1888" s="91"/>
    </row>
    <row r="1889" spans="1:16" ht="15" x14ac:dyDescent="0.25">
      <c r="A1889" s="66" t="s">
        <v>18</v>
      </c>
      <c r="B1889" s="81">
        <f>B1888+B1887+B1886+B1885</f>
        <v>139</v>
      </c>
      <c r="C1889" s="81">
        <f>C1888+C1887+C1886+C1885</f>
        <v>0</v>
      </c>
      <c r="D1889" s="81">
        <f>D1888+D1887+D1886+D1885</f>
        <v>200</v>
      </c>
      <c r="E1889" s="90">
        <f>D1889-C1889</f>
        <v>200</v>
      </c>
      <c r="G1889" s="87"/>
      <c r="H1889" s="87"/>
      <c r="I1889" s="87"/>
      <c r="J1889" s="87"/>
      <c r="K1889" s="87"/>
      <c r="L1889" s="87"/>
      <c r="M1889" s="87"/>
      <c r="N1889" s="87"/>
      <c r="O1889" s="87"/>
      <c r="P1889" s="87"/>
    </row>
    <row r="1890" spans="1:16" x14ac:dyDescent="0.2">
      <c r="A1890" s="65" t="s">
        <v>27</v>
      </c>
      <c r="B1890" s="64"/>
      <c r="C1890" s="80"/>
      <c r="D1890" s="64"/>
      <c r="E1890" s="91">
        <f>D1890-C1890</f>
        <v>0</v>
      </c>
    </row>
    <row r="1891" spans="1:16" x14ac:dyDescent="0.2">
      <c r="A1891" s="65" t="s">
        <v>28</v>
      </c>
      <c r="B1891" s="64"/>
      <c r="C1891" s="80"/>
      <c r="D1891" s="64"/>
      <c r="E1891" s="91"/>
    </row>
    <row r="1892" spans="1:16" x14ac:dyDescent="0.2">
      <c r="A1892" s="65" t="s">
        <v>29</v>
      </c>
      <c r="B1892" s="80"/>
      <c r="C1892" s="86"/>
      <c r="D1892" s="80"/>
      <c r="E1892" s="93"/>
    </row>
    <row r="1893" spans="1:16" ht="15" x14ac:dyDescent="0.25">
      <c r="A1893" s="66" t="s">
        <v>19</v>
      </c>
      <c r="B1893" s="81">
        <f>B1892+B1891+B1890</f>
        <v>0</v>
      </c>
      <c r="C1893" s="81">
        <f>C1892+C1891+C1890</f>
        <v>0</v>
      </c>
      <c r="D1893" s="81">
        <f>D1892+D1891+D1890</f>
        <v>0</v>
      </c>
      <c r="E1893" s="90">
        <f>D1893-C1893</f>
        <v>0</v>
      </c>
    </row>
    <row r="1894" spans="1:16" ht="15" x14ac:dyDescent="0.25">
      <c r="A1894" s="83" t="s">
        <v>12</v>
      </c>
      <c r="B1894" s="81">
        <f>B1893+B1889+B1884+B1880</f>
        <v>223650</v>
      </c>
      <c r="C1894" s="81">
        <f>C1893+C1889+C1884+C1880</f>
        <v>227470</v>
      </c>
      <c r="D1894" s="81">
        <f>D1893+D1889+D1884+D1880</f>
        <v>234604</v>
      </c>
      <c r="E1894" s="90">
        <f>D1894-C1894</f>
        <v>7134</v>
      </c>
      <c r="G1894" s="87"/>
      <c r="H1894" s="87"/>
      <c r="I1894" s="87"/>
      <c r="J1894" s="87"/>
      <c r="K1894" s="87"/>
      <c r="L1894" s="87"/>
      <c r="M1894" s="87"/>
      <c r="N1894" s="87"/>
      <c r="O1894" s="87"/>
      <c r="P1894" s="87"/>
    </row>
    <row r="1895" spans="1:16" ht="15" x14ac:dyDescent="0.25">
      <c r="A1895" s="72"/>
      <c r="B1895" s="73" t="s">
        <v>1</v>
      </c>
      <c r="C1895" s="73" t="s">
        <v>3</v>
      </c>
      <c r="D1895" s="74" t="s">
        <v>3</v>
      </c>
      <c r="E1895" s="75" t="str">
        <f>$E$5</f>
        <v>2024-25+/-</v>
      </c>
    </row>
    <row r="1896" spans="1:16" ht="15" x14ac:dyDescent="0.25">
      <c r="A1896" s="72" t="s">
        <v>217</v>
      </c>
      <c r="B1896" s="73" t="str">
        <f>$B$6</f>
        <v>2023-24</v>
      </c>
      <c r="C1896" s="73" t="str">
        <f>$C$6</f>
        <v>2023-24</v>
      </c>
      <c r="D1896" s="74" t="str">
        <f>$D$6</f>
        <v>2024-25</v>
      </c>
      <c r="E1896" s="75" t="str">
        <f>$E$6</f>
        <v>2023-24</v>
      </c>
    </row>
    <row r="1897" spans="1:16" ht="15" x14ac:dyDescent="0.25">
      <c r="A1897" s="76"/>
      <c r="B1897" s="84"/>
      <c r="C1897" s="84"/>
      <c r="D1897" s="85"/>
      <c r="E1897" s="79"/>
    </row>
    <row r="1898" spans="1:16" x14ac:dyDescent="0.2">
      <c r="A1898" s="99" t="s">
        <v>8</v>
      </c>
      <c r="B1898" s="64">
        <f t="shared" ref="B1898:D1900" si="143">B8+B764+B1121+B1394+B1751+B1772</f>
        <v>16657722</v>
      </c>
      <c r="C1898" s="64">
        <f t="shared" si="143"/>
        <v>16988975</v>
      </c>
      <c r="D1898" s="64">
        <f t="shared" si="143"/>
        <v>18584292</v>
      </c>
      <c r="E1898" s="89">
        <f t="shared" ref="E1898:E1915" si="144">D1898-C1898</f>
        <v>1595317</v>
      </c>
      <c r="G1898" s="87">
        <v>16657722</v>
      </c>
      <c r="H1898" s="87">
        <v>16988975</v>
      </c>
      <c r="I1898" s="87">
        <v>18584292</v>
      </c>
      <c r="J1898" s="87">
        <v>1595317</v>
      </c>
      <c r="K1898" s="87"/>
      <c r="L1898" s="87">
        <f>B1898-G1898</f>
        <v>0</v>
      </c>
      <c r="M1898" s="87">
        <f t="shared" ref="M1898:M1915" si="145">C1898-H1898</f>
        <v>0</v>
      </c>
      <c r="N1898" s="87">
        <f t="shared" ref="N1898:N1915" si="146">D1898-I1898</f>
        <v>0</v>
      </c>
      <c r="O1898" s="87">
        <f t="shared" ref="O1898:O1915" si="147">E1898-J1898</f>
        <v>0</v>
      </c>
      <c r="P1898" s="87"/>
    </row>
    <row r="1899" spans="1:16" x14ac:dyDescent="0.2">
      <c r="A1899" s="99" t="s">
        <v>9</v>
      </c>
      <c r="B1899" s="64">
        <f t="shared" si="143"/>
        <v>158075</v>
      </c>
      <c r="C1899" s="64">
        <f t="shared" si="143"/>
        <v>160935</v>
      </c>
      <c r="D1899" s="64">
        <f t="shared" si="143"/>
        <v>164000</v>
      </c>
      <c r="E1899" s="89">
        <f t="shared" si="144"/>
        <v>3065</v>
      </c>
      <c r="G1899" s="87">
        <v>158075</v>
      </c>
      <c r="H1899" s="87">
        <v>160935</v>
      </c>
      <c r="I1899" s="87">
        <v>164000</v>
      </c>
      <c r="J1899" s="87">
        <v>3065</v>
      </c>
      <c r="K1899" s="87"/>
      <c r="L1899" s="87">
        <f t="shared" ref="L1899:L1915" si="148">B1899-G1899</f>
        <v>0</v>
      </c>
      <c r="M1899" s="87">
        <f t="shared" si="145"/>
        <v>0</v>
      </c>
      <c r="N1899" s="87">
        <f t="shared" si="146"/>
        <v>0</v>
      </c>
      <c r="O1899" s="87">
        <f t="shared" si="147"/>
        <v>0</v>
      </c>
      <c r="P1899" s="87"/>
    </row>
    <row r="1900" spans="1:16" x14ac:dyDescent="0.2">
      <c r="A1900" s="99" t="s">
        <v>10</v>
      </c>
      <c r="B1900" s="64">
        <f t="shared" si="143"/>
        <v>8222366</v>
      </c>
      <c r="C1900" s="64">
        <f t="shared" si="143"/>
        <v>8365514</v>
      </c>
      <c r="D1900" s="64">
        <f t="shared" si="143"/>
        <v>8072023</v>
      </c>
      <c r="E1900" s="89">
        <f t="shared" si="144"/>
        <v>-293491</v>
      </c>
      <c r="G1900" s="87">
        <v>8222366</v>
      </c>
      <c r="H1900" s="87">
        <v>8365514</v>
      </c>
      <c r="I1900" s="87">
        <v>8072023</v>
      </c>
      <c r="J1900" s="87">
        <v>-293491</v>
      </c>
      <c r="K1900" s="87"/>
      <c r="L1900" s="87">
        <f t="shared" si="148"/>
        <v>0</v>
      </c>
      <c r="M1900" s="87">
        <f t="shared" si="145"/>
        <v>0</v>
      </c>
      <c r="N1900" s="87">
        <f t="shared" si="146"/>
        <v>0</v>
      </c>
      <c r="O1900" s="87">
        <f t="shared" si="147"/>
        <v>0</v>
      </c>
      <c r="P1900" s="87"/>
    </row>
    <row r="1901" spans="1:16" ht="15" x14ac:dyDescent="0.25">
      <c r="A1901" s="100" t="s">
        <v>11</v>
      </c>
      <c r="B1901" s="67">
        <f>B1900+B1899+B1898</f>
        <v>25038163</v>
      </c>
      <c r="C1901" s="67">
        <f>C1900+C1899+C1898</f>
        <v>25515424</v>
      </c>
      <c r="D1901" s="67">
        <f>D1900+D1899+D1898</f>
        <v>26820315</v>
      </c>
      <c r="E1901" s="92">
        <f t="shared" si="144"/>
        <v>1304891</v>
      </c>
      <c r="G1901" s="87">
        <v>25038163</v>
      </c>
      <c r="H1901" s="87">
        <v>25515424</v>
      </c>
      <c r="I1901" s="87">
        <v>26820315</v>
      </c>
      <c r="J1901" s="87">
        <v>1304891</v>
      </c>
      <c r="K1901" s="87"/>
      <c r="L1901" s="87">
        <f t="shared" si="148"/>
        <v>0</v>
      </c>
      <c r="M1901" s="87">
        <f t="shared" si="145"/>
        <v>0</v>
      </c>
      <c r="N1901" s="87">
        <f t="shared" si="146"/>
        <v>0</v>
      </c>
      <c r="O1901" s="87">
        <f t="shared" si="147"/>
        <v>0</v>
      </c>
      <c r="P1901" s="87"/>
    </row>
    <row r="1902" spans="1:16" x14ac:dyDescent="0.2">
      <c r="A1902" s="99" t="s">
        <v>20</v>
      </c>
      <c r="B1902" s="64">
        <f t="shared" ref="B1902:D1904" si="149">B12+B768+B1125+B1398+B1755+B1776</f>
        <v>174948</v>
      </c>
      <c r="C1902" s="64">
        <f t="shared" si="149"/>
        <v>177657</v>
      </c>
      <c r="D1902" s="64">
        <f t="shared" si="149"/>
        <v>364475</v>
      </c>
      <c r="E1902" s="89">
        <f t="shared" si="144"/>
        <v>186818</v>
      </c>
      <c r="G1902" s="87">
        <v>174948</v>
      </c>
      <c r="H1902" s="87">
        <v>177657</v>
      </c>
      <c r="I1902" s="87">
        <v>364475</v>
      </c>
      <c r="J1902" s="87">
        <v>186818</v>
      </c>
      <c r="K1902" s="87"/>
      <c r="L1902" s="87">
        <f t="shared" si="148"/>
        <v>0</v>
      </c>
      <c r="M1902" s="87">
        <f t="shared" si="145"/>
        <v>0</v>
      </c>
      <c r="N1902" s="87">
        <f t="shared" si="146"/>
        <v>0</v>
      </c>
      <c r="O1902" s="87">
        <f t="shared" si="147"/>
        <v>0</v>
      </c>
      <c r="P1902" s="87"/>
    </row>
    <row r="1903" spans="1:16" x14ac:dyDescent="0.2">
      <c r="A1903" s="99" t="s">
        <v>21</v>
      </c>
      <c r="B1903" s="64">
        <f t="shared" si="149"/>
        <v>4829966</v>
      </c>
      <c r="C1903" s="64">
        <f t="shared" si="149"/>
        <v>4929458</v>
      </c>
      <c r="D1903" s="64">
        <f t="shared" si="149"/>
        <v>4043558</v>
      </c>
      <c r="E1903" s="89">
        <f t="shared" si="144"/>
        <v>-885900</v>
      </c>
      <c r="G1903" s="87">
        <v>4829966</v>
      </c>
      <c r="H1903" s="87">
        <v>4929458</v>
      </c>
      <c r="I1903" s="87">
        <v>4043558</v>
      </c>
      <c r="J1903" s="87">
        <v>-885900</v>
      </c>
      <c r="K1903" s="87"/>
      <c r="L1903" s="87">
        <f t="shared" si="148"/>
        <v>0</v>
      </c>
      <c r="M1903" s="87">
        <f t="shared" si="145"/>
        <v>0</v>
      </c>
      <c r="N1903" s="87">
        <f t="shared" si="146"/>
        <v>0</v>
      </c>
      <c r="O1903" s="87">
        <f t="shared" si="147"/>
        <v>0</v>
      </c>
      <c r="P1903" s="87"/>
    </row>
    <row r="1904" spans="1:16" x14ac:dyDescent="0.2">
      <c r="A1904" s="99" t="s">
        <v>22</v>
      </c>
      <c r="B1904" s="64">
        <f t="shared" si="149"/>
        <v>416189</v>
      </c>
      <c r="C1904" s="64">
        <f t="shared" si="149"/>
        <v>423240</v>
      </c>
      <c r="D1904" s="64">
        <f t="shared" si="149"/>
        <v>357750</v>
      </c>
      <c r="E1904" s="89">
        <f t="shared" si="144"/>
        <v>-65490</v>
      </c>
      <c r="G1904" s="87">
        <v>416189</v>
      </c>
      <c r="H1904" s="87">
        <v>423240</v>
      </c>
      <c r="I1904" s="87">
        <v>357750</v>
      </c>
      <c r="J1904" s="87">
        <v>-65490</v>
      </c>
      <c r="K1904" s="87"/>
      <c r="L1904" s="87">
        <f t="shared" si="148"/>
        <v>0</v>
      </c>
      <c r="M1904" s="87">
        <f t="shared" si="145"/>
        <v>0</v>
      </c>
      <c r="N1904" s="87">
        <f t="shared" si="146"/>
        <v>0</v>
      </c>
      <c r="O1904" s="87">
        <f t="shared" si="147"/>
        <v>0</v>
      </c>
      <c r="P1904" s="87"/>
    </row>
    <row r="1905" spans="1:16" ht="15" x14ac:dyDescent="0.25">
      <c r="A1905" s="100" t="s">
        <v>17</v>
      </c>
      <c r="B1905" s="67">
        <f>B1904+B1903+B1902</f>
        <v>5421103</v>
      </c>
      <c r="C1905" s="67">
        <f>C1904+C1903+C1902</f>
        <v>5530355</v>
      </c>
      <c r="D1905" s="67">
        <f>D1904+D1903+D1902</f>
        <v>4765783</v>
      </c>
      <c r="E1905" s="92">
        <f t="shared" si="144"/>
        <v>-764572</v>
      </c>
      <c r="G1905" s="87">
        <v>5421103</v>
      </c>
      <c r="H1905" s="87">
        <v>5530355</v>
      </c>
      <c r="I1905" s="87">
        <v>4765783</v>
      </c>
      <c r="J1905" s="87">
        <v>-764572</v>
      </c>
      <c r="K1905" s="87"/>
      <c r="L1905" s="87">
        <f t="shared" si="148"/>
        <v>0</v>
      </c>
      <c r="M1905" s="87">
        <f t="shared" si="145"/>
        <v>0</v>
      </c>
      <c r="N1905" s="87">
        <f t="shared" si="146"/>
        <v>0</v>
      </c>
      <c r="O1905" s="87">
        <f t="shared" si="147"/>
        <v>0</v>
      </c>
      <c r="P1905" s="87"/>
    </row>
    <row r="1906" spans="1:16" x14ac:dyDescent="0.2">
      <c r="A1906" s="99" t="s">
        <v>23</v>
      </c>
      <c r="B1906" s="64">
        <f t="shared" ref="B1906:D1909" si="150">B16+B772+B1129+B1402+B1759+B1780</f>
        <v>1304549</v>
      </c>
      <c r="C1906" s="64">
        <f t="shared" si="150"/>
        <v>1327543</v>
      </c>
      <c r="D1906" s="64">
        <f t="shared" si="150"/>
        <v>839900</v>
      </c>
      <c r="E1906" s="89">
        <f t="shared" si="144"/>
        <v>-487643</v>
      </c>
      <c r="G1906" s="87">
        <v>1304549</v>
      </c>
      <c r="H1906" s="87">
        <v>1327543</v>
      </c>
      <c r="I1906" s="87">
        <v>839900</v>
      </c>
      <c r="J1906" s="87">
        <v>-487643</v>
      </c>
      <c r="K1906" s="87"/>
      <c r="L1906" s="87">
        <f t="shared" si="148"/>
        <v>0</v>
      </c>
      <c r="M1906" s="87">
        <f t="shared" si="145"/>
        <v>0</v>
      </c>
      <c r="N1906" s="87">
        <f t="shared" si="146"/>
        <v>0</v>
      </c>
      <c r="O1906" s="87">
        <f t="shared" si="147"/>
        <v>0</v>
      </c>
      <c r="P1906" s="87"/>
    </row>
    <row r="1907" spans="1:16" x14ac:dyDescent="0.2">
      <c r="A1907" s="99" t="s">
        <v>24</v>
      </c>
      <c r="B1907" s="64">
        <f t="shared" si="150"/>
        <v>428003</v>
      </c>
      <c r="C1907" s="64">
        <f t="shared" si="150"/>
        <v>434908</v>
      </c>
      <c r="D1907" s="64">
        <f t="shared" si="150"/>
        <v>433936</v>
      </c>
      <c r="E1907" s="89">
        <f t="shared" si="144"/>
        <v>-972</v>
      </c>
      <c r="G1907" s="87">
        <v>428003</v>
      </c>
      <c r="H1907" s="87">
        <v>434908</v>
      </c>
      <c r="I1907" s="87">
        <v>433936</v>
      </c>
      <c r="J1907" s="87">
        <v>-972</v>
      </c>
      <c r="K1907" s="87"/>
      <c r="L1907" s="87">
        <f t="shared" si="148"/>
        <v>0</v>
      </c>
      <c r="M1907" s="87">
        <f t="shared" si="145"/>
        <v>0</v>
      </c>
      <c r="N1907" s="87">
        <f t="shared" si="146"/>
        <v>0</v>
      </c>
      <c r="O1907" s="87">
        <f t="shared" si="147"/>
        <v>0</v>
      </c>
      <c r="P1907" s="87"/>
    </row>
    <row r="1908" spans="1:16" x14ac:dyDescent="0.2">
      <c r="A1908" s="99" t="s">
        <v>25</v>
      </c>
      <c r="B1908" s="64">
        <f t="shared" si="150"/>
        <v>0</v>
      </c>
      <c r="C1908" s="64">
        <f t="shared" si="150"/>
        <v>0</v>
      </c>
      <c r="D1908" s="64">
        <f t="shared" si="150"/>
        <v>0</v>
      </c>
      <c r="E1908" s="89">
        <f t="shared" si="144"/>
        <v>0</v>
      </c>
      <c r="G1908" s="94">
        <v>0</v>
      </c>
      <c r="H1908" s="94">
        <v>0</v>
      </c>
      <c r="I1908" s="94">
        <v>0</v>
      </c>
      <c r="J1908" s="94">
        <v>0</v>
      </c>
      <c r="L1908" s="87">
        <f t="shared" si="148"/>
        <v>0</v>
      </c>
      <c r="M1908" s="87">
        <f t="shared" si="145"/>
        <v>0</v>
      </c>
      <c r="N1908" s="87">
        <f t="shared" si="146"/>
        <v>0</v>
      </c>
      <c r="O1908" s="87">
        <f t="shared" si="147"/>
        <v>0</v>
      </c>
    </row>
    <row r="1909" spans="1:16" x14ac:dyDescent="0.2">
      <c r="A1909" s="99" t="s">
        <v>26</v>
      </c>
      <c r="B1909" s="64">
        <f t="shared" si="150"/>
        <v>0</v>
      </c>
      <c r="C1909" s="64">
        <f t="shared" si="150"/>
        <v>0</v>
      </c>
      <c r="D1909" s="64">
        <f t="shared" si="150"/>
        <v>0</v>
      </c>
      <c r="E1909" s="89">
        <f t="shared" si="144"/>
        <v>0</v>
      </c>
      <c r="G1909" s="94">
        <v>0</v>
      </c>
      <c r="H1909" s="94">
        <v>0</v>
      </c>
      <c r="I1909" s="94">
        <v>0</v>
      </c>
      <c r="J1909" s="94">
        <v>0</v>
      </c>
      <c r="L1909" s="87">
        <f t="shared" si="148"/>
        <v>0</v>
      </c>
      <c r="M1909" s="87">
        <f t="shared" si="145"/>
        <v>0</v>
      </c>
      <c r="N1909" s="87">
        <f t="shared" si="146"/>
        <v>0</v>
      </c>
      <c r="O1909" s="87">
        <f t="shared" si="147"/>
        <v>0</v>
      </c>
    </row>
    <row r="1910" spans="1:16" ht="15" x14ac:dyDescent="0.25">
      <c r="A1910" s="100" t="s">
        <v>18</v>
      </c>
      <c r="B1910" s="67">
        <f>B1909+B1908+B1907+B1906</f>
        <v>1732552</v>
      </c>
      <c r="C1910" s="67">
        <f>C1909+C1908+C1907+C1906</f>
        <v>1762451</v>
      </c>
      <c r="D1910" s="67">
        <f>D1909+D1908+D1907+D1906</f>
        <v>1273836</v>
      </c>
      <c r="E1910" s="92">
        <f t="shared" si="144"/>
        <v>-488615</v>
      </c>
      <c r="G1910" s="87">
        <v>1732552</v>
      </c>
      <c r="H1910" s="87">
        <v>1762451</v>
      </c>
      <c r="I1910" s="87">
        <v>1273836</v>
      </c>
      <c r="J1910" s="87">
        <v>-488615</v>
      </c>
      <c r="K1910" s="87"/>
      <c r="L1910" s="87">
        <f t="shared" si="148"/>
        <v>0</v>
      </c>
      <c r="M1910" s="87">
        <f t="shared" si="145"/>
        <v>0</v>
      </c>
      <c r="N1910" s="87">
        <f t="shared" si="146"/>
        <v>0</v>
      </c>
      <c r="O1910" s="87">
        <f t="shared" si="147"/>
        <v>0</v>
      </c>
      <c r="P1910" s="87"/>
    </row>
    <row r="1911" spans="1:16" x14ac:dyDescent="0.2">
      <c r="A1911" s="99" t="s">
        <v>27</v>
      </c>
      <c r="B1911" s="64">
        <f t="shared" ref="B1911:D1913" si="151">B21+B777+B1134+B1407+B1764+B1785</f>
        <v>621853</v>
      </c>
      <c r="C1911" s="64">
        <f t="shared" si="151"/>
        <v>632944</v>
      </c>
      <c r="D1911" s="64">
        <f t="shared" si="151"/>
        <v>22950</v>
      </c>
      <c r="E1911" s="89">
        <f t="shared" si="144"/>
        <v>-609994</v>
      </c>
      <c r="G1911" s="87">
        <v>621853</v>
      </c>
      <c r="H1911" s="87">
        <v>632944</v>
      </c>
      <c r="I1911" s="87">
        <v>22950</v>
      </c>
      <c r="J1911" s="87">
        <v>-609994</v>
      </c>
      <c r="K1911" s="87"/>
      <c r="L1911" s="87">
        <f t="shared" si="148"/>
        <v>0</v>
      </c>
      <c r="M1911" s="87">
        <f t="shared" si="145"/>
        <v>0</v>
      </c>
      <c r="N1911" s="87">
        <f t="shared" si="146"/>
        <v>0</v>
      </c>
      <c r="O1911" s="87">
        <f t="shared" si="147"/>
        <v>0</v>
      </c>
      <c r="P1911" s="87"/>
    </row>
    <row r="1912" spans="1:16" x14ac:dyDescent="0.2">
      <c r="A1912" s="99" t="s">
        <v>28</v>
      </c>
      <c r="B1912" s="64">
        <f t="shared" si="151"/>
        <v>613</v>
      </c>
      <c r="C1912" s="64">
        <f t="shared" si="151"/>
        <v>697</v>
      </c>
      <c r="D1912" s="64">
        <f t="shared" si="151"/>
        <v>0</v>
      </c>
      <c r="E1912" s="89">
        <f t="shared" si="144"/>
        <v>-697</v>
      </c>
      <c r="G1912" s="87">
        <v>613</v>
      </c>
      <c r="H1912" s="87">
        <v>697</v>
      </c>
      <c r="I1912" s="87">
        <v>0</v>
      </c>
      <c r="J1912" s="87">
        <v>-697</v>
      </c>
      <c r="K1912" s="87"/>
      <c r="L1912" s="87">
        <f t="shared" si="148"/>
        <v>0</v>
      </c>
      <c r="M1912" s="87">
        <f t="shared" si="145"/>
        <v>0</v>
      </c>
      <c r="N1912" s="87">
        <f t="shared" si="146"/>
        <v>0</v>
      </c>
      <c r="O1912" s="87">
        <f t="shared" si="147"/>
        <v>0</v>
      </c>
      <c r="P1912" s="87"/>
    </row>
    <row r="1913" spans="1:16" x14ac:dyDescent="0.2">
      <c r="A1913" s="99" t="s">
        <v>29</v>
      </c>
      <c r="B1913" s="64">
        <f t="shared" si="151"/>
        <v>0</v>
      </c>
      <c r="C1913" s="64">
        <f t="shared" si="151"/>
        <v>0</v>
      </c>
      <c r="D1913" s="64">
        <f t="shared" si="151"/>
        <v>0</v>
      </c>
      <c r="E1913" s="89">
        <f t="shared" si="144"/>
        <v>0</v>
      </c>
      <c r="G1913" s="94">
        <v>0</v>
      </c>
      <c r="H1913" s="94">
        <v>0</v>
      </c>
      <c r="I1913" s="94">
        <v>0</v>
      </c>
      <c r="J1913" s="94">
        <v>0</v>
      </c>
      <c r="L1913" s="87">
        <f t="shared" si="148"/>
        <v>0</v>
      </c>
      <c r="M1913" s="87">
        <f t="shared" si="145"/>
        <v>0</v>
      </c>
      <c r="N1913" s="87">
        <f t="shared" si="146"/>
        <v>0</v>
      </c>
      <c r="O1913" s="87">
        <f t="shared" si="147"/>
        <v>0</v>
      </c>
    </row>
    <row r="1914" spans="1:16" ht="15" x14ac:dyDescent="0.25">
      <c r="A1914" s="100" t="s">
        <v>19</v>
      </c>
      <c r="B1914" s="67">
        <f>B1913+B1912+B1911</f>
        <v>622466</v>
      </c>
      <c r="C1914" s="67">
        <f>C1913+C1912+C1911</f>
        <v>633641</v>
      </c>
      <c r="D1914" s="67">
        <f>D1913+D1912+D1911</f>
        <v>22950</v>
      </c>
      <c r="E1914" s="92">
        <f t="shared" si="144"/>
        <v>-610691</v>
      </c>
      <c r="G1914" s="87">
        <v>622466</v>
      </c>
      <c r="H1914" s="87">
        <v>633641</v>
      </c>
      <c r="I1914" s="87">
        <v>22950</v>
      </c>
      <c r="J1914" s="87">
        <v>-610691</v>
      </c>
      <c r="K1914" s="87"/>
      <c r="L1914" s="87">
        <f t="shared" si="148"/>
        <v>0</v>
      </c>
      <c r="M1914" s="87">
        <f t="shared" si="145"/>
        <v>0</v>
      </c>
      <c r="N1914" s="87">
        <f t="shared" si="146"/>
        <v>0</v>
      </c>
      <c r="O1914" s="87">
        <f t="shared" si="147"/>
        <v>0</v>
      </c>
      <c r="P1914" s="87"/>
    </row>
    <row r="1915" spans="1:16" ht="15" x14ac:dyDescent="0.25">
      <c r="A1915" s="101" t="s">
        <v>15</v>
      </c>
      <c r="B1915" s="67">
        <f>B1914+B1910+B1905+B1901</f>
        <v>32814284</v>
      </c>
      <c r="C1915" s="67">
        <f>C1914+C1910+C1905+C1901</f>
        <v>33441871</v>
      </c>
      <c r="D1915" s="67">
        <f>D1914+D1910+D1905+D1901</f>
        <v>32882884</v>
      </c>
      <c r="E1915" s="92">
        <f t="shared" si="144"/>
        <v>-558987</v>
      </c>
      <c r="G1915" s="87">
        <v>32814284</v>
      </c>
      <c r="H1915" s="87">
        <v>33441871</v>
      </c>
      <c r="I1915" s="87">
        <v>32882884</v>
      </c>
      <c r="J1915" s="87">
        <v>-558987</v>
      </c>
      <c r="K1915" s="87"/>
      <c r="L1915" s="87">
        <f t="shared" si="148"/>
        <v>0</v>
      </c>
      <c r="M1915" s="87">
        <f t="shared" si="145"/>
        <v>0</v>
      </c>
      <c r="N1915" s="87">
        <f t="shared" si="146"/>
        <v>0</v>
      </c>
      <c r="O1915" s="87">
        <f t="shared" si="147"/>
        <v>0</v>
      </c>
      <c r="P1915" s="87"/>
    </row>
    <row r="1916" spans="1:16" ht="15" x14ac:dyDescent="0.25">
      <c r="A1916" s="72"/>
      <c r="B1916" s="70" t="s">
        <v>1</v>
      </c>
      <c r="C1916" s="70" t="s">
        <v>3</v>
      </c>
      <c r="D1916" s="71" t="s">
        <v>3</v>
      </c>
      <c r="E1916" s="56" t="str">
        <f>$E$5</f>
        <v>2024-25+/-</v>
      </c>
    </row>
    <row r="1917" spans="1:16" ht="15" x14ac:dyDescent="0.25">
      <c r="A1917" s="72" t="s">
        <v>218</v>
      </c>
      <c r="B1917" s="73" t="str">
        <f>$B$6</f>
        <v>2023-24</v>
      </c>
      <c r="C1917" s="73" t="str">
        <f>$C$6</f>
        <v>2023-24</v>
      </c>
      <c r="D1917" s="74" t="str">
        <f>$D$6</f>
        <v>2024-25</v>
      </c>
      <c r="E1917" s="75" t="str">
        <f>$E$6</f>
        <v>2023-24</v>
      </c>
    </row>
    <row r="1918" spans="1:16" ht="15" x14ac:dyDescent="0.25">
      <c r="A1918" s="76"/>
      <c r="B1918" s="84"/>
      <c r="C1918" s="84"/>
      <c r="D1918" s="85"/>
      <c r="E1918" s="79"/>
    </row>
    <row r="1919" spans="1:16" x14ac:dyDescent="0.2">
      <c r="A1919" s="99" t="s">
        <v>8</v>
      </c>
      <c r="B1919" s="64"/>
      <c r="C1919" s="64"/>
      <c r="D1919" s="64"/>
      <c r="E1919" s="89"/>
      <c r="G1919" s="94">
        <v>0</v>
      </c>
      <c r="H1919" s="94">
        <v>0</v>
      </c>
      <c r="I1919" s="94">
        <v>0</v>
      </c>
      <c r="J1919" s="94">
        <v>0</v>
      </c>
      <c r="L1919" s="87">
        <f>B1919-G1919</f>
        <v>0</v>
      </c>
      <c r="M1919" s="87">
        <f t="shared" ref="M1919:M1936" si="152">C1919-H1919</f>
        <v>0</v>
      </c>
      <c r="N1919" s="87">
        <f t="shared" ref="N1919:N1936" si="153">D1919-I1919</f>
        <v>0</v>
      </c>
      <c r="O1919" s="87">
        <f t="shared" ref="O1919:O1936" si="154">E1919-J1919</f>
        <v>0</v>
      </c>
    </row>
    <row r="1920" spans="1:16" s="47" customFormat="1" x14ac:dyDescent="0.2">
      <c r="A1920" s="99" t="s">
        <v>9</v>
      </c>
      <c r="B1920" s="64"/>
      <c r="C1920" s="64"/>
      <c r="D1920" s="64"/>
      <c r="E1920" s="89"/>
      <c r="F1920" s="46"/>
      <c r="G1920" s="94">
        <v>0</v>
      </c>
      <c r="H1920" s="94">
        <v>0</v>
      </c>
      <c r="I1920" s="94">
        <v>0</v>
      </c>
      <c r="J1920" s="94">
        <v>0</v>
      </c>
      <c r="K1920" s="94"/>
      <c r="L1920" s="87">
        <f t="shared" ref="L1920:L1936" si="155">B1920-G1920</f>
        <v>0</v>
      </c>
      <c r="M1920" s="87">
        <f t="shared" si="152"/>
        <v>0</v>
      </c>
      <c r="N1920" s="87">
        <f t="shared" si="153"/>
        <v>0</v>
      </c>
      <c r="O1920" s="87">
        <f t="shared" si="154"/>
        <v>0</v>
      </c>
      <c r="P1920" s="94"/>
    </row>
    <row r="1921" spans="1:16" s="47" customFormat="1" x14ac:dyDescent="0.2">
      <c r="A1921" s="99" t="s">
        <v>10</v>
      </c>
      <c r="B1921" s="64"/>
      <c r="C1921" s="64"/>
      <c r="D1921" s="64"/>
      <c r="E1921" s="89"/>
      <c r="F1921" s="46"/>
      <c r="G1921" s="94">
        <v>0</v>
      </c>
      <c r="H1921" s="94">
        <v>0</v>
      </c>
      <c r="I1921" s="94">
        <v>0</v>
      </c>
      <c r="J1921" s="94">
        <v>0</v>
      </c>
      <c r="K1921" s="94"/>
      <c r="L1921" s="87">
        <f t="shared" si="155"/>
        <v>0</v>
      </c>
      <c r="M1921" s="87">
        <f t="shared" si="152"/>
        <v>0</v>
      </c>
      <c r="N1921" s="87">
        <f t="shared" si="153"/>
        <v>0</v>
      </c>
      <c r="O1921" s="87">
        <f t="shared" si="154"/>
        <v>0</v>
      </c>
      <c r="P1921" s="94"/>
    </row>
    <row r="1922" spans="1:16" s="47" customFormat="1" ht="15" x14ac:dyDescent="0.25">
      <c r="A1922" s="100" t="s">
        <v>11</v>
      </c>
      <c r="B1922" s="67">
        <f>B1921+B1920+B1919</f>
        <v>0</v>
      </c>
      <c r="C1922" s="67">
        <f>C1921+C1920+C1919</f>
        <v>0</v>
      </c>
      <c r="D1922" s="67">
        <f>D1921+D1920+D1919</f>
        <v>0</v>
      </c>
      <c r="E1922" s="92">
        <f>D1922-C1922</f>
        <v>0</v>
      </c>
      <c r="F1922" s="46"/>
      <c r="G1922" s="94">
        <v>0</v>
      </c>
      <c r="H1922" s="94">
        <v>0</v>
      </c>
      <c r="I1922" s="94">
        <v>0</v>
      </c>
      <c r="J1922" s="94">
        <v>0</v>
      </c>
      <c r="K1922" s="94"/>
      <c r="L1922" s="87">
        <f t="shared" si="155"/>
        <v>0</v>
      </c>
      <c r="M1922" s="87">
        <f t="shared" si="152"/>
        <v>0</v>
      </c>
      <c r="N1922" s="87">
        <f t="shared" si="153"/>
        <v>0</v>
      </c>
      <c r="O1922" s="87">
        <f t="shared" si="154"/>
        <v>0</v>
      </c>
      <c r="P1922" s="94"/>
    </row>
    <row r="1923" spans="1:16" s="47" customFormat="1" x14ac:dyDescent="0.2">
      <c r="A1923" s="99" t="s">
        <v>20</v>
      </c>
      <c r="B1923" s="64"/>
      <c r="C1923" s="64"/>
      <c r="D1923" s="64"/>
      <c r="E1923" s="89"/>
      <c r="F1923" s="46"/>
      <c r="G1923" s="94">
        <v>0</v>
      </c>
      <c r="H1923" s="94">
        <v>0</v>
      </c>
      <c r="I1923" s="94">
        <v>0</v>
      </c>
      <c r="J1923" s="94">
        <v>0</v>
      </c>
      <c r="K1923" s="94"/>
      <c r="L1923" s="87">
        <f t="shared" si="155"/>
        <v>0</v>
      </c>
      <c r="M1923" s="87">
        <f t="shared" si="152"/>
        <v>0</v>
      </c>
      <c r="N1923" s="87">
        <f t="shared" si="153"/>
        <v>0</v>
      </c>
      <c r="O1923" s="87">
        <f t="shared" si="154"/>
        <v>0</v>
      </c>
      <c r="P1923" s="94"/>
    </row>
    <row r="1924" spans="1:16" s="47" customFormat="1" x14ac:dyDescent="0.2">
      <c r="A1924" s="99" t="s">
        <v>21</v>
      </c>
      <c r="B1924" s="64"/>
      <c r="C1924" s="64"/>
      <c r="D1924" s="64"/>
      <c r="E1924" s="89"/>
      <c r="F1924" s="46"/>
      <c r="G1924" s="94">
        <v>0</v>
      </c>
      <c r="H1924" s="94">
        <v>0</v>
      </c>
      <c r="I1924" s="94">
        <v>0</v>
      </c>
      <c r="J1924" s="94">
        <v>0</v>
      </c>
      <c r="K1924" s="94"/>
      <c r="L1924" s="87">
        <f t="shared" si="155"/>
        <v>0</v>
      </c>
      <c r="M1924" s="87">
        <f t="shared" si="152"/>
        <v>0</v>
      </c>
      <c r="N1924" s="87">
        <f t="shared" si="153"/>
        <v>0</v>
      </c>
      <c r="O1924" s="87">
        <f t="shared" si="154"/>
        <v>0</v>
      </c>
      <c r="P1924" s="94"/>
    </row>
    <row r="1925" spans="1:16" s="47" customFormat="1" x14ac:dyDescent="0.2">
      <c r="A1925" s="99" t="s">
        <v>22</v>
      </c>
      <c r="B1925" s="64"/>
      <c r="C1925" s="64"/>
      <c r="D1925" s="64"/>
      <c r="E1925" s="89"/>
      <c r="F1925" s="46"/>
      <c r="G1925" s="94">
        <v>0</v>
      </c>
      <c r="H1925" s="94">
        <v>0</v>
      </c>
      <c r="I1925" s="94">
        <v>0</v>
      </c>
      <c r="J1925" s="94">
        <v>0</v>
      </c>
      <c r="K1925" s="94"/>
      <c r="L1925" s="87">
        <f t="shared" si="155"/>
        <v>0</v>
      </c>
      <c r="M1925" s="87">
        <f t="shared" si="152"/>
        <v>0</v>
      </c>
      <c r="N1925" s="87">
        <f t="shared" si="153"/>
        <v>0</v>
      </c>
      <c r="O1925" s="87">
        <f t="shared" si="154"/>
        <v>0</v>
      </c>
      <c r="P1925" s="94"/>
    </row>
    <row r="1926" spans="1:16" s="47" customFormat="1" ht="15" x14ac:dyDescent="0.25">
      <c r="A1926" s="100" t="s">
        <v>17</v>
      </c>
      <c r="B1926" s="67">
        <f>B1925+B1924+B1923</f>
        <v>0</v>
      </c>
      <c r="C1926" s="67">
        <f>C1925+C1924+C1923</f>
        <v>0</v>
      </c>
      <c r="D1926" s="67">
        <f>D1925+D1924+D1923</f>
        <v>0</v>
      </c>
      <c r="E1926" s="92">
        <f>D1926-C1926</f>
        <v>0</v>
      </c>
      <c r="F1926" s="46"/>
      <c r="G1926" s="94">
        <v>0</v>
      </c>
      <c r="H1926" s="94">
        <v>0</v>
      </c>
      <c r="I1926" s="94">
        <v>0</v>
      </c>
      <c r="J1926" s="94">
        <v>0</v>
      </c>
      <c r="K1926" s="94"/>
      <c r="L1926" s="87">
        <f t="shared" si="155"/>
        <v>0</v>
      </c>
      <c r="M1926" s="87">
        <f t="shared" si="152"/>
        <v>0</v>
      </c>
      <c r="N1926" s="87">
        <f t="shared" si="153"/>
        <v>0</v>
      </c>
      <c r="O1926" s="87">
        <f t="shared" si="154"/>
        <v>0</v>
      </c>
      <c r="P1926" s="94"/>
    </row>
    <row r="1927" spans="1:16" s="47" customFormat="1" x14ac:dyDescent="0.2">
      <c r="A1927" s="99" t="s">
        <v>23</v>
      </c>
      <c r="B1927" s="64"/>
      <c r="C1927" s="64"/>
      <c r="D1927" s="64"/>
      <c r="E1927" s="89"/>
      <c r="F1927" s="46"/>
      <c r="G1927" s="94">
        <v>0</v>
      </c>
      <c r="H1927" s="94">
        <v>0</v>
      </c>
      <c r="I1927" s="94">
        <v>0</v>
      </c>
      <c r="J1927" s="94">
        <v>0</v>
      </c>
      <c r="K1927" s="94"/>
      <c r="L1927" s="87">
        <f t="shared" si="155"/>
        <v>0</v>
      </c>
      <c r="M1927" s="87">
        <f t="shared" si="152"/>
        <v>0</v>
      </c>
      <c r="N1927" s="87">
        <f t="shared" si="153"/>
        <v>0</v>
      </c>
      <c r="O1927" s="87">
        <f t="shared" si="154"/>
        <v>0</v>
      </c>
      <c r="P1927" s="94"/>
    </row>
    <row r="1928" spans="1:16" s="47" customFormat="1" x14ac:dyDescent="0.2">
      <c r="A1928" s="99" t="s">
        <v>24</v>
      </c>
      <c r="B1928" s="64"/>
      <c r="C1928" s="64"/>
      <c r="D1928" s="64"/>
      <c r="E1928" s="89"/>
      <c r="F1928" s="46"/>
      <c r="G1928" s="94">
        <v>0</v>
      </c>
      <c r="H1928" s="94">
        <v>0</v>
      </c>
      <c r="I1928" s="94">
        <v>0</v>
      </c>
      <c r="J1928" s="94">
        <v>0</v>
      </c>
      <c r="K1928" s="94"/>
      <c r="L1928" s="87">
        <f t="shared" si="155"/>
        <v>0</v>
      </c>
      <c r="M1928" s="87">
        <f t="shared" si="152"/>
        <v>0</v>
      </c>
      <c r="N1928" s="87">
        <f t="shared" si="153"/>
        <v>0</v>
      </c>
      <c r="O1928" s="87">
        <f t="shared" si="154"/>
        <v>0</v>
      </c>
      <c r="P1928" s="94"/>
    </row>
    <row r="1929" spans="1:16" s="47" customFormat="1" x14ac:dyDescent="0.2">
      <c r="A1929" s="99" t="s">
        <v>25</v>
      </c>
      <c r="B1929" s="64"/>
      <c r="C1929" s="64"/>
      <c r="D1929" s="64"/>
      <c r="E1929" s="89"/>
      <c r="F1929" s="46"/>
      <c r="G1929" s="94">
        <v>0</v>
      </c>
      <c r="H1929" s="94">
        <v>0</v>
      </c>
      <c r="I1929" s="94">
        <v>0</v>
      </c>
      <c r="J1929" s="94">
        <v>0</v>
      </c>
      <c r="K1929" s="94"/>
      <c r="L1929" s="87">
        <f t="shared" si="155"/>
        <v>0</v>
      </c>
      <c r="M1929" s="87">
        <f t="shared" si="152"/>
        <v>0</v>
      </c>
      <c r="N1929" s="87">
        <f t="shared" si="153"/>
        <v>0</v>
      </c>
      <c r="O1929" s="87">
        <f t="shared" si="154"/>
        <v>0</v>
      </c>
      <c r="P1929" s="94"/>
    </row>
    <row r="1930" spans="1:16" s="47" customFormat="1" x14ac:dyDescent="0.2">
      <c r="A1930" s="99" t="s">
        <v>26</v>
      </c>
      <c r="B1930" s="64">
        <v>1423178</v>
      </c>
      <c r="C1930" s="64">
        <f>1180329+242849</f>
        <v>1423178</v>
      </c>
      <c r="D1930" s="64">
        <v>1719957</v>
      </c>
      <c r="E1930" s="89">
        <f>D1930-C1930</f>
        <v>296779</v>
      </c>
      <c r="F1930" s="46"/>
      <c r="G1930" s="87">
        <v>1423178</v>
      </c>
      <c r="H1930" s="87">
        <v>1423178</v>
      </c>
      <c r="I1930" s="87">
        <v>1719957</v>
      </c>
      <c r="J1930" s="87">
        <v>296779</v>
      </c>
      <c r="K1930" s="87"/>
      <c r="L1930" s="87">
        <f t="shared" si="155"/>
        <v>0</v>
      </c>
      <c r="M1930" s="87">
        <f t="shared" si="152"/>
        <v>0</v>
      </c>
      <c r="N1930" s="87">
        <f t="shared" si="153"/>
        <v>0</v>
      </c>
      <c r="O1930" s="87">
        <f t="shared" si="154"/>
        <v>0</v>
      </c>
      <c r="P1930" s="87"/>
    </row>
    <row r="1931" spans="1:16" s="47" customFormat="1" ht="15" x14ac:dyDescent="0.25">
      <c r="A1931" s="100" t="s">
        <v>18</v>
      </c>
      <c r="B1931" s="67">
        <f>B1930+B1929+B1928+B1927</f>
        <v>1423178</v>
      </c>
      <c r="C1931" s="67">
        <f>C1930+C1929+C1928+C1927</f>
        <v>1423178</v>
      </c>
      <c r="D1931" s="67">
        <f>D1930+D1929+D1928+D1927</f>
        <v>1719957</v>
      </c>
      <c r="E1931" s="92">
        <f>D1931-C1931</f>
        <v>296779</v>
      </c>
      <c r="F1931" s="46"/>
      <c r="G1931" s="87">
        <v>1423178</v>
      </c>
      <c r="H1931" s="87">
        <v>1423178</v>
      </c>
      <c r="I1931" s="87">
        <v>1719957</v>
      </c>
      <c r="J1931" s="87">
        <v>296779</v>
      </c>
      <c r="K1931" s="87"/>
      <c r="L1931" s="87">
        <f t="shared" si="155"/>
        <v>0</v>
      </c>
      <c r="M1931" s="87">
        <f t="shared" si="152"/>
        <v>0</v>
      </c>
      <c r="N1931" s="87">
        <f t="shared" si="153"/>
        <v>0</v>
      </c>
      <c r="O1931" s="87">
        <f t="shared" si="154"/>
        <v>0</v>
      </c>
      <c r="P1931" s="87"/>
    </row>
    <row r="1932" spans="1:16" s="47" customFormat="1" x14ac:dyDescent="0.2">
      <c r="A1932" s="99" t="s">
        <v>27</v>
      </c>
      <c r="B1932" s="64"/>
      <c r="C1932" s="64"/>
      <c r="D1932" s="64"/>
      <c r="E1932" s="89"/>
      <c r="F1932" s="46"/>
      <c r="G1932" s="94">
        <v>0</v>
      </c>
      <c r="H1932" s="94">
        <v>0</v>
      </c>
      <c r="I1932" s="94">
        <v>0</v>
      </c>
      <c r="J1932" s="94">
        <v>0</v>
      </c>
      <c r="K1932" s="94"/>
      <c r="L1932" s="87">
        <f t="shared" si="155"/>
        <v>0</v>
      </c>
      <c r="M1932" s="87">
        <f t="shared" si="152"/>
        <v>0</v>
      </c>
      <c r="N1932" s="87">
        <f t="shared" si="153"/>
        <v>0</v>
      </c>
      <c r="O1932" s="87">
        <f t="shared" si="154"/>
        <v>0</v>
      </c>
      <c r="P1932" s="94"/>
    </row>
    <row r="1933" spans="1:16" s="47" customFormat="1" x14ac:dyDescent="0.2">
      <c r="A1933" s="99" t="s">
        <v>28</v>
      </c>
      <c r="B1933" s="64"/>
      <c r="C1933" s="64"/>
      <c r="D1933" s="64"/>
      <c r="E1933" s="89"/>
      <c r="F1933" s="46"/>
      <c r="G1933" s="94">
        <v>0</v>
      </c>
      <c r="H1933" s="94">
        <v>0</v>
      </c>
      <c r="I1933" s="94">
        <v>0</v>
      </c>
      <c r="J1933" s="94">
        <v>0</v>
      </c>
      <c r="K1933" s="94"/>
      <c r="L1933" s="87">
        <f t="shared" si="155"/>
        <v>0</v>
      </c>
      <c r="M1933" s="87">
        <f t="shared" si="152"/>
        <v>0</v>
      </c>
      <c r="N1933" s="87">
        <f t="shared" si="153"/>
        <v>0</v>
      </c>
      <c r="O1933" s="87">
        <f t="shared" si="154"/>
        <v>0</v>
      </c>
      <c r="P1933" s="94"/>
    </row>
    <row r="1934" spans="1:16" s="47" customFormat="1" x14ac:dyDescent="0.2">
      <c r="A1934" s="99" t="s">
        <v>29</v>
      </c>
      <c r="B1934" s="64"/>
      <c r="C1934" s="64"/>
      <c r="D1934" s="64"/>
      <c r="E1934" s="89"/>
      <c r="F1934" s="46"/>
      <c r="G1934" s="94">
        <v>0</v>
      </c>
      <c r="H1934" s="94">
        <v>0</v>
      </c>
      <c r="I1934" s="94">
        <v>0</v>
      </c>
      <c r="J1934" s="94">
        <v>0</v>
      </c>
      <c r="K1934" s="94"/>
      <c r="L1934" s="87">
        <f t="shared" si="155"/>
        <v>0</v>
      </c>
      <c r="M1934" s="87">
        <f t="shared" si="152"/>
        <v>0</v>
      </c>
      <c r="N1934" s="87">
        <f t="shared" si="153"/>
        <v>0</v>
      </c>
      <c r="O1934" s="87">
        <f t="shared" si="154"/>
        <v>0</v>
      </c>
      <c r="P1934" s="94"/>
    </row>
    <row r="1935" spans="1:16" s="47" customFormat="1" ht="15" x14ac:dyDescent="0.25">
      <c r="A1935" s="100" t="s">
        <v>19</v>
      </c>
      <c r="B1935" s="67">
        <f>B1934+B1933+B1932</f>
        <v>0</v>
      </c>
      <c r="C1935" s="67">
        <f>C1934+C1933+C1932</f>
        <v>0</v>
      </c>
      <c r="D1935" s="67">
        <f>D1934+D1933+D1932</f>
        <v>0</v>
      </c>
      <c r="E1935" s="92">
        <f>D1935-C1935</f>
        <v>0</v>
      </c>
      <c r="F1935" s="46"/>
      <c r="G1935" s="94">
        <v>0</v>
      </c>
      <c r="H1935" s="94">
        <v>0</v>
      </c>
      <c r="I1935" s="94">
        <v>0</v>
      </c>
      <c r="J1935" s="94">
        <v>0</v>
      </c>
      <c r="K1935" s="94"/>
      <c r="L1935" s="87">
        <f t="shared" si="155"/>
        <v>0</v>
      </c>
      <c r="M1935" s="87">
        <f t="shared" si="152"/>
        <v>0</v>
      </c>
      <c r="N1935" s="87">
        <f t="shared" si="153"/>
        <v>0</v>
      </c>
      <c r="O1935" s="87">
        <f t="shared" si="154"/>
        <v>0</v>
      </c>
      <c r="P1935" s="94"/>
    </row>
    <row r="1936" spans="1:16" ht="15" x14ac:dyDescent="0.25">
      <c r="A1936" s="101" t="s">
        <v>15</v>
      </c>
      <c r="B1936" s="67">
        <f>B1935+B1931+B1926+B1922</f>
        <v>1423178</v>
      </c>
      <c r="C1936" s="67">
        <f>C1935+C1931+C1926+C1922</f>
        <v>1423178</v>
      </c>
      <c r="D1936" s="67">
        <f>D1935+D1931+D1926+D1922</f>
        <v>1719957</v>
      </c>
      <c r="E1936" s="92">
        <f>D1936-C1936</f>
        <v>296779</v>
      </c>
      <c r="G1936" s="87">
        <v>1423178</v>
      </c>
      <c r="H1936" s="87">
        <v>1423178</v>
      </c>
      <c r="I1936" s="87">
        <v>1719957</v>
      </c>
      <c r="J1936" s="87">
        <v>296779</v>
      </c>
      <c r="K1936" s="87"/>
      <c r="L1936" s="87">
        <f t="shared" si="155"/>
        <v>0</v>
      </c>
      <c r="M1936" s="87">
        <f t="shared" si="152"/>
        <v>0</v>
      </c>
      <c r="N1936" s="87">
        <f t="shared" si="153"/>
        <v>0</v>
      </c>
      <c r="O1936" s="87">
        <f t="shared" si="154"/>
        <v>0</v>
      </c>
      <c r="P1936" s="87"/>
    </row>
    <row r="1937" spans="1:16" ht="15" x14ac:dyDescent="0.25">
      <c r="A1937" s="69"/>
      <c r="B1937" s="70" t="s">
        <v>1</v>
      </c>
      <c r="C1937" s="70" t="s">
        <v>3</v>
      </c>
      <c r="D1937" s="71" t="s">
        <v>3</v>
      </c>
      <c r="E1937" s="56" t="str">
        <f>$E$5</f>
        <v>2024-25+/-</v>
      </c>
    </row>
    <row r="1938" spans="1:16" ht="15" x14ac:dyDescent="0.25">
      <c r="A1938" s="72" t="s">
        <v>219</v>
      </c>
      <c r="B1938" s="73" t="str">
        <f>$B$6</f>
        <v>2023-24</v>
      </c>
      <c r="C1938" s="73" t="str">
        <f>$C$6</f>
        <v>2023-24</v>
      </c>
      <c r="D1938" s="74" t="str">
        <f>$D$6</f>
        <v>2024-25</v>
      </c>
      <c r="E1938" s="75" t="str">
        <f>$E$6</f>
        <v>2023-24</v>
      </c>
    </row>
    <row r="1939" spans="1:16" ht="15" x14ac:dyDescent="0.25">
      <c r="A1939" s="76"/>
      <c r="B1939" s="84"/>
      <c r="C1939" s="84"/>
      <c r="D1939" s="85"/>
      <c r="E1939" s="79"/>
    </row>
    <row r="1940" spans="1:16" x14ac:dyDescent="0.2">
      <c r="A1940" s="99" t="s">
        <v>8</v>
      </c>
      <c r="B1940" s="64">
        <f>B1898+B1919</f>
        <v>16657722</v>
      </c>
      <c r="C1940" s="64">
        <f t="shared" ref="C1940:D1942" si="156">C1898+C1919</f>
        <v>16988975</v>
      </c>
      <c r="D1940" s="64">
        <f t="shared" si="156"/>
        <v>18584292</v>
      </c>
      <c r="E1940" s="89">
        <f t="shared" ref="E1940:E1957" si="157">D1940-C1940</f>
        <v>1595317</v>
      </c>
      <c r="G1940" s="87">
        <v>16657722</v>
      </c>
      <c r="H1940" s="87">
        <v>16988975</v>
      </c>
      <c r="I1940" s="87">
        <v>18584292</v>
      </c>
      <c r="J1940" s="87">
        <v>1595317</v>
      </c>
      <c r="K1940" s="87"/>
      <c r="L1940" s="87">
        <f>B1940-G1940</f>
        <v>0</v>
      </c>
      <c r="M1940" s="87">
        <f t="shared" ref="M1940:O1940" si="158">C1940-H1940</f>
        <v>0</v>
      </c>
      <c r="N1940" s="87">
        <f t="shared" si="158"/>
        <v>0</v>
      </c>
      <c r="O1940" s="87">
        <f t="shared" si="158"/>
        <v>0</v>
      </c>
      <c r="P1940" s="87"/>
    </row>
    <row r="1941" spans="1:16" x14ac:dyDescent="0.2">
      <c r="A1941" s="99" t="s">
        <v>9</v>
      </c>
      <c r="B1941" s="64">
        <f>B1899+B1920</f>
        <v>158075</v>
      </c>
      <c r="C1941" s="64">
        <f t="shared" si="156"/>
        <v>160935</v>
      </c>
      <c r="D1941" s="64">
        <f t="shared" si="156"/>
        <v>164000</v>
      </c>
      <c r="E1941" s="89">
        <f t="shared" si="157"/>
        <v>3065</v>
      </c>
      <c r="G1941" s="87">
        <v>158075</v>
      </c>
      <c r="H1941" s="87">
        <v>160935</v>
      </c>
      <c r="I1941" s="87">
        <v>164000</v>
      </c>
      <c r="J1941" s="87">
        <v>3065</v>
      </c>
      <c r="K1941" s="87"/>
      <c r="L1941" s="87">
        <f t="shared" ref="L1941:L1957" si="159">B1941-G1941</f>
        <v>0</v>
      </c>
      <c r="M1941" s="87">
        <f t="shared" ref="M1941:M1957" si="160">C1941-H1941</f>
        <v>0</v>
      </c>
      <c r="N1941" s="87">
        <f t="shared" ref="N1941:N1957" si="161">D1941-I1941</f>
        <v>0</v>
      </c>
      <c r="O1941" s="87">
        <f t="shared" ref="O1941:O1957" si="162">E1941-J1941</f>
        <v>0</v>
      </c>
      <c r="P1941" s="87"/>
    </row>
    <row r="1942" spans="1:16" x14ac:dyDescent="0.2">
      <c r="A1942" s="99" t="s">
        <v>10</v>
      </c>
      <c r="B1942" s="64">
        <f>B1900+B1921</f>
        <v>8222366</v>
      </c>
      <c r="C1942" s="64">
        <f t="shared" si="156"/>
        <v>8365514</v>
      </c>
      <c r="D1942" s="64">
        <f t="shared" si="156"/>
        <v>8072023</v>
      </c>
      <c r="E1942" s="89">
        <f t="shared" si="157"/>
        <v>-293491</v>
      </c>
      <c r="G1942" s="87">
        <v>8222366</v>
      </c>
      <c r="H1942" s="87">
        <v>8365514</v>
      </c>
      <c r="I1942" s="87">
        <v>8072023</v>
      </c>
      <c r="J1942" s="87">
        <v>-293491</v>
      </c>
      <c r="K1942" s="87"/>
      <c r="L1942" s="87">
        <f t="shared" si="159"/>
        <v>0</v>
      </c>
      <c r="M1942" s="87">
        <f t="shared" si="160"/>
        <v>0</v>
      </c>
      <c r="N1942" s="87">
        <f t="shared" si="161"/>
        <v>0</v>
      </c>
      <c r="O1942" s="87">
        <f t="shared" si="162"/>
        <v>0</v>
      </c>
      <c r="P1942" s="87"/>
    </row>
    <row r="1943" spans="1:16" ht="15" x14ac:dyDescent="0.25">
      <c r="A1943" s="100" t="s">
        <v>11</v>
      </c>
      <c r="B1943" s="67">
        <f>B1942+B1941+B1940</f>
        <v>25038163</v>
      </c>
      <c r="C1943" s="67">
        <f>C1942+C1941+C1940</f>
        <v>25515424</v>
      </c>
      <c r="D1943" s="67">
        <f>D1942+D1941+D1940</f>
        <v>26820315</v>
      </c>
      <c r="E1943" s="92">
        <f t="shared" si="157"/>
        <v>1304891</v>
      </c>
      <c r="G1943" s="87">
        <v>25038163</v>
      </c>
      <c r="H1943" s="87">
        <v>25515424</v>
      </c>
      <c r="I1943" s="87">
        <v>26820315</v>
      </c>
      <c r="J1943" s="87">
        <v>1304891</v>
      </c>
      <c r="K1943" s="87"/>
      <c r="L1943" s="87">
        <f t="shared" si="159"/>
        <v>0</v>
      </c>
      <c r="M1943" s="87">
        <f t="shared" si="160"/>
        <v>0</v>
      </c>
      <c r="N1943" s="87">
        <f t="shared" si="161"/>
        <v>0</v>
      </c>
      <c r="O1943" s="87">
        <f t="shared" si="162"/>
        <v>0</v>
      </c>
      <c r="P1943" s="87"/>
    </row>
    <row r="1944" spans="1:16" x14ac:dyDescent="0.2">
      <c r="A1944" s="99" t="s">
        <v>20</v>
      </c>
      <c r="B1944" s="64">
        <f t="shared" ref="B1944:D1946" si="163">B1902+B1923</f>
        <v>174948</v>
      </c>
      <c r="C1944" s="64">
        <f t="shared" si="163"/>
        <v>177657</v>
      </c>
      <c r="D1944" s="64">
        <f t="shared" si="163"/>
        <v>364475</v>
      </c>
      <c r="E1944" s="89">
        <f t="shared" si="157"/>
        <v>186818</v>
      </c>
      <c r="G1944" s="87">
        <v>174948</v>
      </c>
      <c r="H1944" s="87">
        <v>177657</v>
      </c>
      <c r="I1944" s="87">
        <v>364475</v>
      </c>
      <c r="J1944" s="87">
        <v>186818</v>
      </c>
      <c r="K1944" s="87"/>
      <c r="L1944" s="87">
        <f t="shared" si="159"/>
        <v>0</v>
      </c>
      <c r="M1944" s="87">
        <f t="shared" si="160"/>
        <v>0</v>
      </c>
      <c r="N1944" s="87">
        <f t="shared" si="161"/>
        <v>0</v>
      </c>
      <c r="O1944" s="87">
        <f t="shared" si="162"/>
        <v>0</v>
      </c>
      <c r="P1944" s="87"/>
    </row>
    <row r="1945" spans="1:16" x14ac:dyDescent="0.2">
      <c r="A1945" s="99" t="s">
        <v>21</v>
      </c>
      <c r="B1945" s="64">
        <f t="shared" si="163"/>
        <v>4829966</v>
      </c>
      <c r="C1945" s="64">
        <f t="shared" si="163"/>
        <v>4929458</v>
      </c>
      <c r="D1945" s="64">
        <f t="shared" si="163"/>
        <v>4043558</v>
      </c>
      <c r="E1945" s="89">
        <f t="shared" si="157"/>
        <v>-885900</v>
      </c>
      <c r="G1945" s="87">
        <v>4829966</v>
      </c>
      <c r="H1945" s="87">
        <v>4929458</v>
      </c>
      <c r="I1945" s="87">
        <v>4043558</v>
      </c>
      <c r="J1945" s="87">
        <v>-885900</v>
      </c>
      <c r="K1945" s="87"/>
      <c r="L1945" s="87">
        <f t="shared" si="159"/>
        <v>0</v>
      </c>
      <c r="M1945" s="87">
        <f t="shared" si="160"/>
        <v>0</v>
      </c>
      <c r="N1945" s="87">
        <f t="shared" si="161"/>
        <v>0</v>
      </c>
      <c r="O1945" s="87">
        <f t="shared" si="162"/>
        <v>0</v>
      </c>
      <c r="P1945" s="87"/>
    </row>
    <row r="1946" spans="1:16" x14ac:dyDescent="0.2">
      <c r="A1946" s="99" t="s">
        <v>22</v>
      </c>
      <c r="B1946" s="64">
        <f t="shared" si="163"/>
        <v>416189</v>
      </c>
      <c r="C1946" s="64">
        <f t="shared" si="163"/>
        <v>423240</v>
      </c>
      <c r="D1946" s="64">
        <f t="shared" si="163"/>
        <v>357750</v>
      </c>
      <c r="E1946" s="89">
        <f t="shared" si="157"/>
        <v>-65490</v>
      </c>
      <c r="G1946" s="87">
        <v>416189</v>
      </c>
      <c r="H1946" s="87">
        <v>423240</v>
      </c>
      <c r="I1946" s="87">
        <v>357750</v>
      </c>
      <c r="J1946" s="87">
        <v>-65490</v>
      </c>
      <c r="K1946" s="87"/>
      <c r="L1946" s="87">
        <f t="shared" si="159"/>
        <v>0</v>
      </c>
      <c r="M1946" s="87">
        <f t="shared" si="160"/>
        <v>0</v>
      </c>
      <c r="N1946" s="87">
        <f t="shared" si="161"/>
        <v>0</v>
      </c>
      <c r="O1946" s="87">
        <f t="shared" si="162"/>
        <v>0</v>
      </c>
      <c r="P1946" s="87"/>
    </row>
    <row r="1947" spans="1:16" ht="15" x14ac:dyDescent="0.25">
      <c r="A1947" s="100" t="s">
        <v>17</v>
      </c>
      <c r="B1947" s="67">
        <f>B1946+B1945+B1944</f>
        <v>5421103</v>
      </c>
      <c r="C1947" s="67">
        <f>C1946+C1945+C1944</f>
        <v>5530355</v>
      </c>
      <c r="D1947" s="67">
        <f>D1946+D1945+D1944</f>
        <v>4765783</v>
      </c>
      <c r="E1947" s="92">
        <f t="shared" si="157"/>
        <v>-764572</v>
      </c>
      <c r="G1947" s="87">
        <v>5421103</v>
      </c>
      <c r="H1947" s="87">
        <v>5530355</v>
      </c>
      <c r="I1947" s="87">
        <v>4765783</v>
      </c>
      <c r="J1947" s="87">
        <v>-764572</v>
      </c>
      <c r="K1947" s="87"/>
      <c r="L1947" s="87">
        <f t="shared" si="159"/>
        <v>0</v>
      </c>
      <c r="M1947" s="87">
        <f t="shared" si="160"/>
        <v>0</v>
      </c>
      <c r="N1947" s="87">
        <f t="shared" si="161"/>
        <v>0</v>
      </c>
      <c r="O1947" s="87">
        <f t="shared" si="162"/>
        <v>0</v>
      </c>
      <c r="P1947" s="87"/>
    </row>
    <row r="1948" spans="1:16" x14ac:dyDescent="0.2">
      <c r="A1948" s="99" t="s">
        <v>23</v>
      </c>
      <c r="B1948" s="64">
        <f t="shared" ref="B1948:D1951" si="164">B1906+B1927</f>
        <v>1304549</v>
      </c>
      <c r="C1948" s="64">
        <f t="shared" si="164"/>
        <v>1327543</v>
      </c>
      <c r="D1948" s="64">
        <f t="shared" si="164"/>
        <v>839900</v>
      </c>
      <c r="E1948" s="89">
        <f t="shared" si="157"/>
        <v>-487643</v>
      </c>
      <c r="G1948" s="87">
        <v>1304549</v>
      </c>
      <c r="H1948" s="87">
        <v>1327543</v>
      </c>
      <c r="I1948" s="87">
        <v>839900</v>
      </c>
      <c r="J1948" s="87">
        <v>-487643</v>
      </c>
      <c r="K1948" s="87"/>
      <c r="L1948" s="87">
        <f t="shared" si="159"/>
        <v>0</v>
      </c>
      <c r="M1948" s="87">
        <f t="shared" si="160"/>
        <v>0</v>
      </c>
      <c r="N1948" s="87">
        <f t="shared" si="161"/>
        <v>0</v>
      </c>
      <c r="O1948" s="87">
        <f t="shared" si="162"/>
        <v>0</v>
      </c>
      <c r="P1948" s="87"/>
    </row>
    <row r="1949" spans="1:16" x14ac:dyDescent="0.2">
      <c r="A1949" s="99" t="s">
        <v>24</v>
      </c>
      <c r="B1949" s="64">
        <f t="shared" si="164"/>
        <v>428003</v>
      </c>
      <c r="C1949" s="64">
        <f t="shared" si="164"/>
        <v>434908</v>
      </c>
      <c r="D1949" s="64">
        <f t="shared" si="164"/>
        <v>433936</v>
      </c>
      <c r="E1949" s="89">
        <f t="shared" si="157"/>
        <v>-972</v>
      </c>
      <c r="G1949" s="87">
        <v>428003</v>
      </c>
      <c r="H1949" s="87">
        <v>434908</v>
      </c>
      <c r="I1949" s="87">
        <v>433936</v>
      </c>
      <c r="J1949" s="87">
        <v>-972</v>
      </c>
      <c r="K1949" s="87"/>
      <c r="L1949" s="87">
        <f t="shared" si="159"/>
        <v>0</v>
      </c>
      <c r="M1949" s="87">
        <f t="shared" si="160"/>
        <v>0</v>
      </c>
      <c r="N1949" s="87">
        <f t="shared" si="161"/>
        <v>0</v>
      </c>
      <c r="O1949" s="87">
        <f t="shared" si="162"/>
        <v>0</v>
      </c>
      <c r="P1949" s="87"/>
    </row>
    <row r="1950" spans="1:16" x14ac:dyDescent="0.2">
      <c r="A1950" s="99" t="s">
        <v>25</v>
      </c>
      <c r="B1950" s="64">
        <f t="shared" si="164"/>
        <v>0</v>
      </c>
      <c r="C1950" s="64">
        <f t="shared" si="164"/>
        <v>0</v>
      </c>
      <c r="D1950" s="64">
        <f t="shared" si="164"/>
        <v>0</v>
      </c>
      <c r="E1950" s="89">
        <f t="shared" si="157"/>
        <v>0</v>
      </c>
      <c r="G1950" s="87">
        <v>0</v>
      </c>
      <c r="H1950" s="87">
        <v>0</v>
      </c>
      <c r="I1950" s="87">
        <v>0</v>
      </c>
      <c r="J1950" s="87">
        <v>0</v>
      </c>
      <c r="K1950" s="87"/>
      <c r="L1950" s="87">
        <f t="shared" si="159"/>
        <v>0</v>
      </c>
      <c r="M1950" s="87">
        <f t="shared" si="160"/>
        <v>0</v>
      </c>
      <c r="N1950" s="87">
        <f t="shared" si="161"/>
        <v>0</v>
      </c>
      <c r="O1950" s="87">
        <f t="shared" si="162"/>
        <v>0</v>
      </c>
      <c r="P1950" s="87"/>
    </row>
    <row r="1951" spans="1:16" x14ac:dyDescent="0.2">
      <c r="A1951" s="99" t="s">
        <v>26</v>
      </c>
      <c r="B1951" s="64">
        <f t="shared" si="164"/>
        <v>1423178</v>
      </c>
      <c r="C1951" s="64">
        <f t="shared" si="164"/>
        <v>1423178</v>
      </c>
      <c r="D1951" s="64">
        <f t="shared" si="164"/>
        <v>1719957</v>
      </c>
      <c r="E1951" s="89">
        <f t="shared" si="157"/>
        <v>296779</v>
      </c>
      <c r="G1951" s="87">
        <v>1423178</v>
      </c>
      <c r="H1951" s="87">
        <v>1423178</v>
      </c>
      <c r="I1951" s="87">
        <v>1719957</v>
      </c>
      <c r="J1951" s="87">
        <v>296779</v>
      </c>
      <c r="K1951" s="87"/>
      <c r="L1951" s="87">
        <f t="shared" si="159"/>
        <v>0</v>
      </c>
      <c r="M1951" s="87">
        <f t="shared" si="160"/>
        <v>0</v>
      </c>
      <c r="N1951" s="87">
        <f t="shared" si="161"/>
        <v>0</v>
      </c>
      <c r="O1951" s="87">
        <f t="shared" si="162"/>
        <v>0</v>
      </c>
      <c r="P1951" s="87"/>
    </row>
    <row r="1952" spans="1:16" ht="15" x14ac:dyDescent="0.25">
      <c r="A1952" s="100" t="s">
        <v>18</v>
      </c>
      <c r="B1952" s="67">
        <f>B1951+B1950+B1949+B1948</f>
        <v>3155730</v>
      </c>
      <c r="C1952" s="67">
        <f>C1951+C1950+C1949+C1948</f>
        <v>3185629</v>
      </c>
      <c r="D1952" s="67">
        <f>D1951+D1950+D1949+D1948</f>
        <v>2993793</v>
      </c>
      <c r="E1952" s="92">
        <f t="shared" si="157"/>
        <v>-191836</v>
      </c>
      <c r="G1952" s="87">
        <v>3155730</v>
      </c>
      <c r="H1952" s="87">
        <v>3185629</v>
      </c>
      <c r="I1952" s="87">
        <v>2993793</v>
      </c>
      <c r="J1952" s="87">
        <v>-191836</v>
      </c>
      <c r="K1952" s="87"/>
      <c r="L1952" s="87">
        <f t="shared" si="159"/>
        <v>0</v>
      </c>
      <c r="M1952" s="87">
        <f t="shared" si="160"/>
        <v>0</v>
      </c>
      <c r="N1952" s="87">
        <f t="shared" si="161"/>
        <v>0</v>
      </c>
      <c r="O1952" s="87">
        <f t="shared" si="162"/>
        <v>0</v>
      </c>
      <c r="P1952" s="87"/>
    </row>
    <row r="1953" spans="1:16" x14ac:dyDescent="0.2">
      <c r="A1953" s="99" t="s">
        <v>27</v>
      </c>
      <c r="B1953" s="64">
        <f t="shared" ref="B1953:D1955" si="165">B1911+B1932</f>
        <v>621853</v>
      </c>
      <c r="C1953" s="64">
        <f t="shared" si="165"/>
        <v>632944</v>
      </c>
      <c r="D1953" s="64">
        <f t="shared" si="165"/>
        <v>22950</v>
      </c>
      <c r="E1953" s="89">
        <f t="shared" si="157"/>
        <v>-609994</v>
      </c>
      <c r="G1953" s="87">
        <v>621853</v>
      </c>
      <c r="H1953" s="87">
        <v>632944</v>
      </c>
      <c r="I1953" s="87">
        <v>22950</v>
      </c>
      <c r="J1953" s="87">
        <v>-609994</v>
      </c>
      <c r="K1953" s="87"/>
      <c r="L1953" s="87">
        <f t="shared" si="159"/>
        <v>0</v>
      </c>
      <c r="M1953" s="87">
        <f t="shared" si="160"/>
        <v>0</v>
      </c>
      <c r="N1953" s="87">
        <f t="shared" si="161"/>
        <v>0</v>
      </c>
      <c r="O1953" s="87">
        <f t="shared" si="162"/>
        <v>0</v>
      </c>
      <c r="P1953" s="87"/>
    </row>
    <row r="1954" spans="1:16" x14ac:dyDescent="0.2">
      <c r="A1954" s="99" t="s">
        <v>28</v>
      </c>
      <c r="B1954" s="64">
        <f t="shared" si="165"/>
        <v>613</v>
      </c>
      <c r="C1954" s="64">
        <f t="shared" si="165"/>
        <v>697</v>
      </c>
      <c r="D1954" s="64">
        <f t="shared" si="165"/>
        <v>0</v>
      </c>
      <c r="E1954" s="89">
        <f t="shared" si="157"/>
        <v>-697</v>
      </c>
      <c r="G1954" s="87">
        <v>613</v>
      </c>
      <c r="H1954" s="87">
        <v>697</v>
      </c>
      <c r="I1954" s="87">
        <v>0</v>
      </c>
      <c r="J1954" s="87">
        <v>-697</v>
      </c>
      <c r="K1954" s="87"/>
      <c r="L1954" s="87">
        <f t="shared" si="159"/>
        <v>0</v>
      </c>
      <c r="M1954" s="87">
        <f t="shared" si="160"/>
        <v>0</v>
      </c>
      <c r="N1954" s="87">
        <f t="shared" si="161"/>
        <v>0</v>
      </c>
      <c r="O1954" s="87">
        <f t="shared" si="162"/>
        <v>0</v>
      </c>
      <c r="P1954" s="87"/>
    </row>
    <row r="1955" spans="1:16" x14ac:dyDescent="0.2">
      <c r="A1955" s="99" t="s">
        <v>29</v>
      </c>
      <c r="B1955" s="64">
        <f t="shared" si="165"/>
        <v>0</v>
      </c>
      <c r="C1955" s="64">
        <f t="shared" si="165"/>
        <v>0</v>
      </c>
      <c r="D1955" s="64">
        <f t="shared" si="165"/>
        <v>0</v>
      </c>
      <c r="E1955" s="89">
        <f t="shared" si="157"/>
        <v>0</v>
      </c>
      <c r="G1955" s="87">
        <v>0</v>
      </c>
      <c r="H1955" s="87">
        <v>0</v>
      </c>
      <c r="I1955" s="87">
        <v>0</v>
      </c>
      <c r="J1955" s="87">
        <v>0</v>
      </c>
      <c r="K1955" s="87"/>
      <c r="L1955" s="87">
        <f t="shared" si="159"/>
        <v>0</v>
      </c>
      <c r="M1955" s="87">
        <f t="shared" si="160"/>
        <v>0</v>
      </c>
      <c r="N1955" s="87">
        <f t="shared" si="161"/>
        <v>0</v>
      </c>
      <c r="O1955" s="87">
        <f t="shared" si="162"/>
        <v>0</v>
      </c>
      <c r="P1955" s="87"/>
    </row>
    <row r="1956" spans="1:16" ht="15" x14ac:dyDescent="0.25">
      <c r="A1956" s="100" t="s">
        <v>19</v>
      </c>
      <c r="B1956" s="67">
        <f>B1955+B1954+B1953</f>
        <v>622466</v>
      </c>
      <c r="C1956" s="67">
        <f>C1955+C1954+C1953</f>
        <v>633641</v>
      </c>
      <c r="D1956" s="67">
        <f>D1955+D1954+D1953</f>
        <v>22950</v>
      </c>
      <c r="E1956" s="92">
        <f t="shared" si="157"/>
        <v>-610691</v>
      </c>
      <c r="G1956" s="87">
        <v>622466</v>
      </c>
      <c r="H1956" s="87">
        <v>633641</v>
      </c>
      <c r="I1956" s="87">
        <v>22950</v>
      </c>
      <c r="J1956" s="87">
        <v>-610691</v>
      </c>
      <c r="K1956" s="87"/>
      <c r="L1956" s="87">
        <f t="shared" si="159"/>
        <v>0</v>
      </c>
      <c r="M1956" s="87">
        <f t="shared" si="160"/>
        <v>0</v>
      </c>
      <c r="N1956" s="87">
        <f t="shared" si="161"/>
        <v>0</v>
      </c>
      <c r="O1956" s="87">
        <f t="shared" si="162"/>
        <v>0</v>
      </c>
      <c r="P1956" s="87"/>
    </row>
    <row r="1957" spans="1:16" ht="15" x14ac:dyDescent="0.25">
      <c r="A1957" s="101" t="s">
        <v>15</v>
      </c>
      <c r="B1957" s="67">
        <f>B1956+B1952+B1947+B1943</f>
        <v>34237462</v>
      </c>
      <c r="C1957" s="67">
        <f>C1956+C1952+C1947+C1943</f>
        <v>34865049</v>
      </c>
      <c r="D1957" s="67">
        <f>D1956+D1952+D1947+D1943</f>
        <v>34602841</v>
      </c>
      <c r="E1957" s="92">
        <f t="shared" si="157"/>
        <v>-262208</v>
      </c>
      <c r="G1957" s="87">
        <v>34237462</v>
      </c>
      <c r="H1957" s="87">
        <v>34865049</v>
      </c>
      <c r="I1957" s="87">
        <v>34602841</v>
      </c>
      <c r="J1957" s="87">
        <v>-262208</v>
      </c>
      <c r="K1957" s="87"/>
      <c r="L1957" s="87">
        <f t="shared" si="159"/>
        <v>0</v>
      </c>
      <c r="M1957" s="87">
        <f t="shared" si="160"/>
        <v>0</v>
      </c>
      <c r="N1957" s="87">
        <f t="shared" si="161"/>
        <v>0</v>
      </c>
      <c r="O1957" s="87">
        <f t="shared" si="162"/>
        <v>0</v>
      </c>
      <c r="P1957" s="87"/>
    </row>
    <row r="1959" spans="1:16" hidden="1" x14ac:dyDescent="0.2">
      <c r="B1959" s="88">
        <v>34237462</v>
      </c>
      <c r="C1959" s="88">
        <v>34865049</v>
      </c>
      <c r="D1959" s="88">
        <v>34602841</v>
      </c>
      <c r="E1959" s="88">
        <v>-262208</v>
      </c>
    </row>
    <row r="1960" spans="1:16" hidden="1" x14ac:dyDescent="0.2">
      <c r="B1960" s="88">
        <f>B1957-B1959</f>
        <v>0</v>
      </c>
      <c r="C1960" s="88">
        <f t="shared" ref="C1960:E1960" si="166">C1957-C1959</f>
        <v>0</v>
      </c>
      <c r="D1960" s="88">
        <f t="shared" si="166"/>
        <v>0</v>
      </c>
      <c r="E1960" s="88">
        <f t="shared" si="166"/>
        <v>0</v>
      </c>
    </row>
  </sheetData>
  <printOptions horizontalCentered="1"/>
  <pageMargins left="0.25" right="0.25" top="0.5" bottom="0.5" header="0.3" footer="0.3"/>
  <pageSetup scale="69" fitToWidth="0" fitToHeight="0" orientation="portrait" r:id="rId1"/>
  <rowBreaks count="30" manualBreakCount="30">
    <brk id="67" max="4" man="1"/>
    <brk id="130" max="4" man="1"/>
    <brk id="193" max="4" man="1"/>
    <brk id="256" max="4" man="1"/>
    <brk id="319" max="4" man="1"/>
    <brk id="382" max="4" man="1"/>
    <brk id="445" max="4" man="1"/>
    <brk id="508" max="4" man="1"/>
    <brk id="571" max="4" man="1"/>
    <brk id="634" max="4" man="1"/>
    <brk id="697" max="4" man="1"/>
    <brk id="760" max="4" man="1"/>
    <brk id="823" max="4" man="1"/>
    <brk id="886" max="4" man="1"/>
    <brk id="949" max="4" man="1"/>
    <brk id="1012" max="4" man="1"/>
    <brk id="1075" max="4" man="1"/>
    <brk id="1138" max="4" man="1"/>
    <brk id="1201" max="4" man="1"/>
    <brk id="1264" max="4" man="1"/>
    <brk id="1327" max="4" man="1"/>
    <brk id="1390" max="4" man="1"/>
    <brk id="1453" max="4" man="1"/>
    <brk id="1516" max="4" man="1"/>
    <brk id="1579" max="4" man="1"/>
    <brk id="1642" max="4" man="1"/>
    <brk id="1705" max="4" man="1"/>
    <brk id="1768" max="4" man="1"/>
    <brk id="1831" max="4" man="1"/>
    <brk id="189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320820-8A89-4E7C-9DF3-0AEA58C3CC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A0530C-C9B4-41DA-89DA-BC8A1B664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BOR4a</vt:lpstr>
      <vt:lpstr>BOR4a!Print_Area</vt:lpstr>
      <vt:lpstr>Print_Area</vt:lpstr>
      <vt:lpstr>BOR4a!Print_Titles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2024-09-12T20:55:41Z</cp:lastPrinted>
  <dcterms:created xsi:type="dcterms:W3CDTF">2007-03-13T05:05:37Z</dcterms:created>
  <dcterms:modified xsi:type="dcterms:W3CDTF">2024-09-12T20:56:01Z</dcterms:modified>
</cp:coreProperties>
</file>